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krishnan.v/Work/Outputs/public_domain/Statewise_GST_collection/"/>
    </mc:Choice>
  </mc:AlternateContent>
  <xr:revisionPtr revIDLastSave="0" documentId="13_ncr:1_{50BA95FC-F650-F543-A9BB-6D09678EDA27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Collections-Statewise" sheetId="1" r:id="rId1"/>
  </sheets>
  <definedNames>
    <definedName name="_xlnm._FilterDatabase" localSheetId="0" hidden="1">'Collections-Statewise'!$A$6:$U$46</definedName>
    <definedName name="_xlnm.Print_Area" localSheetId="0">'Collections-Statewise'!$A$1:$V$50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46" i="1" l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J48" i="1" l="1"/>
  <c r="BN50" i="1" l="1"/>
  <c r="BM50" i="1"/>
  <c r="BI50" i="1"/>
  <c r="BH50" i="1"/>
  <c r="BD50" i="1"/>
  <c r="BC50" i="1"/>
  <c r="AY50" i="1"/>
  <c r="AX50" i="1"/>
  <c r="AT50" i="1"/>
  <c r="AS50" i="1"/>
  <c r="AO50" i="1"/>
  <c r="AN50" i="1"/>
  <c r="AJ50" i="1"/>
  <c r="AI50" i="1"/>
  <c r="AE50" i="1"/>
  <c r="AD50" i="1"/>
  <c r="Z50" i="1"/>
  <c r="Y50" i="1"/>
  <c r="BJ50" i="1"/>
  <c r="BO48" i="1" l="1"/>
  <c r="BE48" i="1"/>
  <c r="AZ48" i="1"/>
  <c r="AU48" i="1"/>
  <c r="AP48" i="1"/>
  <c r="AK48" i="1"/>
  <c r="AF48" i="1"/>
  <c r="AA48" i="1"/>
  <c r="V48" i="1"/>
  <c r="Q48" i="1"/>
  <c r="L48" i="1"/>
  <c r="E48" i="1"/>
  <c r="F48" i="1"/>
  <c r="BL48" i="1"/>
  <c r="BK48" i="1"/>
  <c r="BO50" i="1" l="1"/>
  <c r="BE50" i="1"/>
  <c r="AZ50" i="1"/>
  <c r="AU50" i="1"/>
  <c r="AP50" i="1"/>
  <c r="AK50" i="1"/>
  <c r="AF50" i="1"/>
  <c r="AA50" i="1"/>
  <c r="BG48" i="1"/>
  <c r="BL50" i="1"/>
  <c r="BF48" i="1"/>
  <c r="BK50" i="1"/>
  <c r="G48" i="1"/>
  <c r="BA48" i="1" l="1"/>
  <c r="BF50" i="1"/>
  <c r="BB48" i="1"/>
  <c r="BG50" i="1"/>
  <c r="AW48" i="1" l="1"/>
  <c r="BB50" i="1"/>
  <c r="AV48" i="1"/>
  <c r="BA50" i="1"/>
  <c r="AQ48" i="1" l="1"/>
  <c r="AV50" i="1"/>
  <c r="AR48" i="1"/>
  <c r="AW50" i="1"/>
  <c r="U50" i="1"/>
  <c r="T50" i="1"/>
  <c r="O50" i="1"/>
  <c r="J50" i="1"/>
  <c r="Q50" i="1"/>
  <c r="F50" i="1"/>
  <c r="E50" i="1"/>
  <c r="P50" i="1"/>
  <c r="K50" i="1"/>
  <c r="AM48" i="1" l="1"/>
  <c r="AR50" i="1"/>
  <c r="AL48" i="1"/>
  <c r="AQ50" i="1"/>
  <c r="V50" i="1"/>
  <c r="AH48" i="1" l="1"/>
  <c r="AM50" i="1"/>
  <c r="AG48" i="1"/>
  <c r="AL50" i="1"/>
  <c r="G50" i="1"/>
  <c r="L50" i="1"/>
  <c r="AB48" i="1" l="1"/>
  <c r="AG50" i="1"/>
  <c r="AC48" i="1"/>
  <c r="AH50" i="1"/>
  <c r="X48" i="1" l="1"/>
  <c r="AC50" i="1"/>
  <c r="W48" i="1"/>
  <c r="AB50" i="1"/>
  <c r="R48" i="1" l="1"/>
  <c r="W50" i="1"/>
  <c r="S48" i="1"/>
  <c r="X50" i="1"/>
  <c r="N48" i="1" l="1"/>
  <c r="S50" i="1"/>
  <c r="M48" i="1"/>
  <c r="R50" i="1"/>
  <c r="H48" i="1" l="1"/>
  <c r="M50" i="1"/>
  <c r="I48" i="1"/>
  <c r="N50" i="1"/>
  <c r="D48" i="1" l="1"/>
  <c r="I50" i="1"/>
  <c r="H50" i="1"/>
  <c r="C48" i="1"/>
  <c r="C50" i="1" l="1"/>
  <c r="D50" i="1"/>
</calcChain>
</file>

<file path=xl/sharedStrings.xml><?xml version="1.0" encoding="utf-8"?>
<sst xmlns="http://schemas.openxmlformats.org/spreadsheetml/2006/main" count="125" uniqueCount="64">
  <si>
    <t>(Rs. In Crore)</t>
  </si>
  <si>
    <t>State</t>
  </si>
  <si>
    <t>CGST</t>
  </si>
  <si>
    <t>SGST</t>
  </si>
  <si>
    <t>IGST</t>
  </si>
  <si>
    <t>CESS</t>
  </si>
  <si>
    <t>Jammu and Kashmir</t>
  </si>
  <si>
    <t>Himachal Pradesh</t>
  </si>
  <si>
    <t>Punjab</t>
  </si>
  <si>
    <t>Chandigarh</t>
  </si>
  <si>
    <t>Uttarakhand</t>
  </si>
  <si>
    <t>Haryana</t>
  </si>
  <si>
    <t>Delhi</t>
  </si>
  <si>
    <t>Rajasthan</t>
  </si>
  <si>
    <t>Uttar Pradesh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</si>
  <si>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</si>
  <si>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</si>
  <si>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</si>
  <si>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</si>
  <si>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</si>
  <si>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</si>
  <si>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</si>
  <si>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</si>
  <si>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</si>
  <si>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</si>
  <si>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</si>
  <si>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Odisha</t>
  </si>
  <si>
    <t>Madhya Pradesh</t>
  </si>
  <si>
    <t>Daman and Diu</t>
  </si>
  <si>
    <t>Dadra and Nagar Haveli</t>
  </si>
  <si>
    <t>Karnataka</t>
  </si>
  <si>
    <t>Goa</t>
  </si>
  <si>
    <t>Lakshadweep</t>
  </si>
  <si>
    <t>Kerala</t>
  </si>
  <si>
    <t>Tamil Nadu</t>
  </si>
  <si>
    <t>Puducherry</t>
  </si>
  <si>
    <t>Telangana</t>
  </si>
  <si>
    <t>Andhra Pradesh</t>
  </si>
  <si>
    <t>Ladakh</t>
  </si>
  <si>
    <t>Other Territory</t>
  </si>
  <si>
    <t>CBIC</t>
  </si>
  <si>
    <t>Chhattisgarh</t>
  </si>
  <si>
    <t>Gujarat</t>
  </si>
  <si>
    <t>Maharashtra</t>
  </si>
  <si>
    <t>TOTAL</t>
  </si>
  <si>
    <t>Gross Revenue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</si>
  <si>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</si>
  <si>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</si>
  <si>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</si>
  <si>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</si>
  <si>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</si>
  <si>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</si>
  <si>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</si>
  <si>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</si>
  <si>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</si>
  <si>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State Wise Domestic GST Collection</t>
  </si>
  <si>
    <t xml:space="preserve"> </t>
  </si>
  <si>
    <t>IGST and CESS on Import - All India</t>
  </si>
  <si>
    <t>Grand Total</t>
  </si>
  <si>
    <t>State Cd</t>
  </si>
  <si>
    <t>Andaman and Nicobar Island</t>
  </si>
  <si>
    <t>REVENUE COLLECTION STATE WISE MONTH WISE DURING FINANCIAL YEAR 2019-2020</t>
  </si>
  <si>
    <t>Note :</t>
  </si>
  <si>
    <t>The above numbers are provisional and the actual numbers may slightly vary on finalisation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</si>
</sst>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" fillId="2" borderId="0" xfId="0" applyFont="1" applyFill="1" applyAlignment="1">
      <alignment horizontal="center"/>
    </xf>
    <xf numFmtId="43" fontId="5" fillId="0" borderId="1" xfId="1" applyFont="1" applyFill="1" applyBorder="1"/>
    <xf numFmtId="0" fontId="1" fillId="2" borderId="0" xfId="0" applyFont="1" applyFill="1"/>
    <xf numFmtId="0" fontId="0" fillId="5" borderId="0" xfId="0" applyFill="1"/>
    <xf numFmtId="165" fontId="0" fillId="3" borderId="1" xfId="1" applyNumberFormat="1" applyFont="1" applyFill="1" applyBorder="1"/>
    <xf numFmtId="165" fontId="0" fillId="0" borderId="1" xfId="1" applyNumberFormat="1" applyFont="1" applyBorder="1"/>
    <xf numFmtId="165" fontId="0" fillId="0" borderId="0" xfId="1" applyNumberFormat="1" applyFont="1"/>
    <xf numFmtId="165" fontId="1" fillId="4" borderId="1" xfId="1" applyNumberFormat="1" applyFont="1" applyFill="1" applyBorder="1"/>
    <xf numFmtId="165" fontId="7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vertical="center" wrapText="1"/>
    </xf>
    <xf numFmtId="43" fontId="6" fillId="0" borderId="1" xfId="1" applyFont="1" applyFill="1" applyBorder="1"/>
    <xf numFmtId="165" fontId="6" fillId="0" borderId="1" xfId="1" applyNumberFormat="1" applyFont="1" applyFill="1" applyBorder="1"/>
    <xf numFmtId="164" fontId="0" fillId="3" borderId="0" xfId="0" applyNumberFormat="1" applyFill="1"/>
    <xf numFmtId="0" fontId="2" fillId="0" borderId="6" xfId="0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/>
    <xf numFmtId="165" fontId="1" fillId="2" borderId="1" xfId="0" applyNumberFormat="1" applyFont="1" applyFill="1" applyBorder="1"/>
    <xf numFmtId="0" fontId="1" fillId="3" borderId="1" xfId="0" applyFont="1" applyFill="1" applyBorder="1"/>
    <xf numFmtId="165" fontId="1" fillId="3" borderId="1" xfId="0" applyNumberFormat="1" applyFont="1" applyFill="1" applyBorder="1"/>
    <xf numFmtId="17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4"/>
  <sheetViews>
    <sheetView tabSelected="1" zoomScale="110" zoomScaleNormal="110" workbookViewId="0">
      <pane ySplit="6" topLeftCell="A32" activePane="bottomLeft" state="frozen"/>
      <selection pane="bottomLeft" activeCell="B53" sqref="B53:H54"/>
    </sheetView>
  </sheetViews>
  <sheetFormatPr baseColWidth="10" defaultColWidth="11.5" defaultRowHeight="15" x14ac:dyDescent="0.2"/>
  <cols>
    <col min="1" max="1" width="7.6640625" bestFit="1" customWidth="1"/>
    <col min="2" max="2" width="23.6640625" bestFit="1" customWidth="1"/>
    <col min="3" max="4" width="12" bestFit="1" customWidth="1"/>
    <col min="5" max="5" width="12.6640625" bestFit="1" customWidth="1"/>
    <col min="6" max="6" width="12" bestFit="1" customWidth="1"/>
    <col min="7" max="7" width="12.83203125" bestFit="1" customWidth="1"/>
    <col min="8" max="10" width="11.6640625" bestFit="1" customWidth="1"/>
    <col min="11" max="11" width="10.5" bestFit="1" customWidth="1"/>
    <col min="12" max="12" width="12" bestFit="1" customWidth="1"/>
    <col min="13" max="16" width="10.33203125" bestFit="1" customWidth="1"/>
    <col min="17" max="17" width="11.83203125" bestFit="1" customWidth="1"/>
    <col min="18" max="21" width="10.33203125" bestFit="1" customWidth="1"/>
    <col min="22" max="22" width="11.83203125" bestFit="1" customWidth="1"/>
    <col min="23" max="67" width="11.6640625" bestFit="1" customWidth="1"/>
  </cols>
  <sheetData>
    <row r="1" spans="1:67" x14ac:dyDescent="0.2">
      <c r="A1" s="7" t="s">
        <v>61</v>
      </c>
      <c r="B1" s="7"/>
      <c r="C1" s="7"/>
      <c r="D1" s="7"/>
      <c r="E1" s="7"/>
      <c r="F1" s="7"/>
      <c r="G1" s="7"/>
      <c r="H1" s="7"/>
      <c r="I1" s="7"/>
      <c r="J1" s="5" t="s">
        <v>56</v>
      </c>
      <c r="K1" s="7"/>
      <c r="L1" s="7"/>
      <c r="M1" s="7"/>
      <c r="N1" s="7"/>
    </row>
    <row r="2" spans="1:67" x14ac:dyDescent="0.2">
      <c r="A2" s="29"/>
      <c r="B2" s="29"/>
    </row>
    <row r="3" spans="1:67" x14ac:dyDescent="0.2">
      <c r="C3" s="1" t="s">
        <v>0</v>
      </c>
    </row>
    <row r="4" spans="1:67" x14ac:dyDescent="0.2">
      <c r="A4" s="30" t="s">
        <v>55</v>
      </c>
      <c r="B4" s="30"/>
      <c r="C4" s="1"/>
    </row>
    <row r="5" spans="1:67" x14ac:dyDescent="0.2">
      <c r="A5" s="33" t="s">
        <v>59</v>
      </c>
      <c r="B5" s="33" t="s">
        <v>1</v>
      </c>
      <c r="C5" s="34" t="s">
        <v>44</v>
      </c>
      <c r="D5" s="35"/>
      <c r="E5" s="35"/>
      <c r="F5" s="35"/>
      <c r="G5" s="36"/>
      <c r="H5" s="26">
        <v>43556</v>
      </c>
      <c r="I5" s="27"/>
      <c r="J5" s="27"/>
      <c r="K5" s="28"/>
      <c r="L5" s="21"/>
      <c r="M5" s="26">
        <v>43586</v>
      </c>
      <c r="N5" s="27"/>
      <c r="O5" s="27"/>
      <c r="P5" s="28"/>
      <c r="Q5" s="21"/>
      <c r="R5" s="26">
        <v>43617</v>
      </c>
      <c r="S5" s="27"/>
      <c r="T5" s="27"/>
      <c r="U5" s="28"/>
      <c r="V5" s="21"/>
      <c r="W5" s="26">
        <v>43647</v>
      </c>
      <c r="X5" s="27"/>
      <c r="Y5" s="27"/>
      <c r="Z5" s="28"/>
      <c r="AA5" s="21"/>
      <c r="AB5" s="26">
        <v>43678</v>
      </c>
      <c r="AC5" s="27"/>
      <c r="AD5" s="27"/>
      <c r="AE5" s="28"/>
      <c r="AF5" s="21"/>
      <c r="AG5" s="26">
        <v>43709</v>
      </c>
      <c r="AH5" s="27"/>
      <c r="AI5" s="27"/>
      <c r="AJ5" s="28"/>
      <c r="AK5" s="21"/>
      <c r="AL5" s="26">
        <v>43739</v>
      </c>
      <c r="AM5" s="27"/>
      <c r="AN5" s="27"/>
      <c r="AO5" s="28"/>
      <c r="AP5" s="21"/>
      <c r="AQ5" s="26">
        <v>43770</v>
      </c>
      <c r="AR5" s="27"/>
      <c r="AS5" s="27"/>
      <c r="AT5" s="28"/>
      <c r="AU5" s="21"/>
      <c r="AV5" s="26">
        <v>43800</v>
      </c>
      <c r="AW5" s="27"/>
      <c r="AX5" s="27"/>
      <c r="AY5" s="28"/>
      <c r="AZ5" s="21"/>
      <c r="BA5" s="26">
        <v>43831</v>
      </c>
      <c r="BB5" s="27"/>
      <c r="BC5" s="27"/>
      <c r="BD5" s="28"/>
      <c r="BE5" s="21"/>
      <c r="BF5" s="26">
        <v>43862</v>
      </c>
      <c r="BG5" s="27"/>
      <c r="BH5" s="27"/>
      <c r="BI5" s="28"/>
      <c r="BJ5" s="21"/>
      <c r="BK5" s="26">
        <v>43891</v>
      </c>
      <c r="BL5" s="27"/>
      <c r="BM5" s="27"/>
      <c r="BN5" s="28"/>
      <c r="BO5" s="21"/>
    </row>
    <row r="6" spans="1:67" x14ac:dyDescent="0.2">
      <c r="A6" s="33"/>
      <c r="B6" s="33"/>
      <c r="C6" s="24" t="s">
        <v>2</v>
      </c>
      <c r="D6" s="24" t="s">
        <v>3</v>
      </c>
      <c r="E6" s="24" t="s">
        <v>4</v>
      </c>
      <c r="F6" s="24" t="s">
        <v>5</v>
      </c>
      <c r="G6" s="24" t="s">
        <v>44</v>
      </c>
      <c r="H6" s="22" t="s">
        <v>2</v>
      </c>
      <c r="I6" s="22" t="s">
        <v>3</v>
      </c>
      <c r="J6" s="22" t="s">
        <v>4</v>
      </c>
      <c r="K6" s="22" t="s">
        <v>5</v>
      </c>
      <c r="L6" s="22" t="s">
        <v>44</v>
      </c>
      <c r="M6" s="22" t="s">
        <v>2</v>
      </c>
      <c r="N6" s="22" t="s">
        <v>3</v>
      </c>
      <c r="O6" s="22" t="s">
        <v>4</v>
      </c>
      <c r="P6" s="22" t="s">
        <v>5</v>
      </c>
      <c r="Q6" s="22" t="s">
        <v>44</v>
      </c>
      <c r="R6" s="22" t="s">
        <v>2</v>
      </c>
      <c r="S6" s="22" t="s">
        <v>3</v>
      </c>
      <c r="T6" s="22" t="s">
        <v>4</v>
      </c>
      <c r="U6" s="22" t="s">
        <v>5</v>
      </c>
      <c r="V6" s="22" t="s">
        <v>44</v>
      </c>
      <c r="W6" s="22" t="s">
        <v>2</v>
      </c>
      <c r="X6" s="22" t="s">
        <v>3</v>
      </c>
      <c r="Y6" s="22" t="s">
        <v>4</v>
      </c>
      <c r="Z6" s="22" t="s">
        <v>5</v>
      </c>
      <c r="AA6" s="22" t="s">
        <v>44</v>
      </c>
      <c r="AB6" s="22" t="s">
        <v>2</v>
      </c>
      <c r="AC6" s="22" t="s">
        <v>3</v>
      </c>
      <c r="AD6" s="22" t="s">
        <v>4</v>
      </c>
      <c r="AE6" s="22" t="s">
        <v>5</v>
      </c>
      <c r="AF6" s="22" t="s">
        <v>44</v>
      </c>
      <c r="AG6" s="22" t="s">
        <v>2</v>
      </c>
      <c r="AH6" s="22" t="s">
        <v>3</v>
      </c>
      <c r="AI6" s="22" t="s">
        <v>4</v>
      </c>
      <c r="AJ6" s="22" t="s">
        <v>5</v>
      </c>
      <c r="AK6" s="22" t="s">
        <v>44</v>
      </c>
      <c r="AL6" s="22" t="s">
        <v>2</v>
      </c>
      <c r="AM6" s="22" t="s">
        <v>3</v>
      </c>
      <c r="AN6" s="22" t="s">
        <v>4</v>
      </c>
      <c r="AO6" s="22" t="s">
        <v>5</v>
      </c>
      <c r="AP6" s="22" t="s">
        <v>44</v>
      </c>
      <c r="AQ6" s="22" t="s">
        <v>2</v>
      </c>
      <c r="AR6" s="22" t="s">
        <v>3</v>
      </c>
      <c r="AS6" s="22" t="s">
        <v>4</v>
      </c>
      <c r="AT6" s="22" t="s">
        <v>5</v>
      </c>
      <c r="AU6" s="22" t="s">
        <v>44</v>
      </c>
      <c r="AV6" s="22" t="s">
        <v>2</v>
      </c>
      <c r="AW6" s="22" t="s">
        <v>3</v>
      </c>
      <c r="AX6" s="22" t="s">
        <v>4</v>
      </c>
      <c r="AY6" s="22" t="s">
        <v>5</v>
      </c>
      <c r="AZ6" s="22" t="s">
        <v>44</v>
      </c>
      <c r="BA6" s="22" t="s">
        <v>2</v>
      </c>
      <c r="BB6" s="22" t="s">
        <v>3</v>
      </c>
      <c r="BC6" s="22" t="s">
        <v>4</v>
      </c>
      <c r="BD6" s="22" t="s">
        <v>5</v>
      </c>
      <c r="BE6" s="22" t="s">
        <v>44</v>
      </c>
      <c r="BF6" s="22" t="s">
        <v>2</v>
      </c>
      <c r="BG6" s="22" t="s">
        <v>3</v>
      </c>
      <c r="BH6" s="22" t="s">
        <v>4</v>
      </c>
      <c r="BI6" s="22" t="s">
        <v>5</v>
      </c>
      <c r="BJ6" s="22" t="s">
        <v>44</v>
      </c>
      <c r="BK6" s="22" t="s">
        <v>2</v>
      </c>
      <c r="BL6" s="22" t="s">
        <v>3</v>
      </c>
      <c r="BM6" s="22" t="s">
        <v>4</v>
      </c>
      <c r="BN6" s="22" t="s">
        <v>5</v>
      </c>
      <c r="BO6" s="22" t="s">
        <v>44</v>
      </c>
    </row>
    <row r="7" spans="1:67" ht="16" x14ac:dyDescent="0.2">
      <c r="A7" s="20" t="s">
        <v>46</v>
      </c>
      <c r="B7" s="2" t="s">
        <v>6</v>
      </c>
      <c r="C7" s="9">
        <v>1060.2948305</v>
      </c>
      <c r="D7" s="9">
        <v>1804.4529329</v>
      </c>
      <c r="E7" s="9">
        <v>1103.5594179999998</v>
      </c>
      <c r="F7" s="9">
        <v>42.074900200000002</v>
      </c>
      <c r="G7" s="9">
        <v>4010.3820816000007</v>
      </c>
      <c r="H7" s="10">
        <v>116.3490919</v>
      </c>
      <c r="I7" s="10">
        <v>198.77594930000001</v>
      </c>
      <c r="J7" s="10">
        <v>63.968533600000001</v>
      </c>
      <c r="K7" s="10">
        <v>3.0382614000000001</v>
      </c>
      <c r="L7" s="10">
        <v>382.13183620000001</v>
      </c>
      <c r="M7" s="10">
        <v>80.0429563</v>
      </c>
      <c r="N7" s="10">
        <v>147.31574800000001</v>
      </c>
      <c r="O7" s="10">
        <v>78.1566622</v>
      </c>
      <c r="P7" s="10">
        <v>5.7737878</v>
      </c>
      <c r="Q7" s="10">
        <v>311.28915430000001</v>
      </c>
      <c r="R7" s="10">
        <v>85.251595899999998</v>
      </c>
      <c r="S7" s="10">
        <v>148.8282763</v>
      </c>
      <c r="T7" s="10">
        <v>82.841463599999997</v>
      </c>
      <c r="U7" s="10">
        <v>5.4679795000000002</v>
      </c>
      <c r="V7" s="10">
        <v>322.38931530000002</v>
      </c>
      <c r="W7" s="10">
        <v>90.8135446</v>
      </c>
      <c r="X7" s="10">
        <v>164.28642740000001</v>
      </c>
      <c r="Y7" s="10">
        <v>102.0238014</v>
      </c>
      <c r="Z7" s="10">
        <v>5.5156900999999996</v>
      </c>
      <c r="AA7" s="10">
        <v>362.63946349999998</v>
      </c>
      <c r="AB7" s="10">
        <v>65.886843499999998</v>
      </c>
      <c r="AC7" s="10">
        <v>111.4586285</v>
      </c>
      <c r="AD7" s="10">
        <v>119.8432988</v>
      </c>
      <c r="AE7" s="10">
        <v>4.8332192000000003</v>
      </c>
      <c r="AF7" s="10">
        <v>302.02199000000002</v>
      </c>
      <c r="AG7" s="10">
        <v>62.118874300000002</v>
      </c>
      <c r="AH7" s="10">
        <v>99.432831300000004</v>
      </c>
      <c r="AI7" s="10">
        <v>117.47173100000001</v>
      </c>
      <c r="AJ7" s="10">
        <v>2.6980700999999998</v>
      </c>
      <c r="AK7" s="10">
        <v>281.72150670000002</v>
      </c>
      <c r="AL7" s="10">
        <v>77.092028499999998</v>
      </c>
      <c r="AM7" s="10">
        <v>122.6309028</v>
      </c>
      <c r="AN7" s="10">
        <v>109.5794818</v>
      </c>
      <c r="AO7" s="10">
        <v>3.2200003000000001</v>
      </c>
      <c r="AP7" s="10">
        <v>312.5224134</v>
      </c>
      <c r="AQ7" s="10">
        <v>105.8640937</v>
      </c>
      <c r="AR7" s="10">
        <v>166.03107399999999</v>
      </c>
      <c r="AS7" s="10">
        <v>89.007486900000004</v>
      </c>
      <c r="AT7" s="10">
        <v>2.5438383</v>
      </c>
      <c r="AU7" s="10">
        <v>363.44649290000001</v>
      </c>
      <c r="AV7" s="10">
        <v>109.2443586</v>
      </c>
      <c r="AW7" s="10">
        <v>198.7672939</v>
      </c>
      <c r="AX7" s="10">
        <v>99.501674699999995</v>
      </c>
      <c r="AY7" s="10">
        <v>1.6363502000000001</v>
      </c>
      <c r="AZ7" s="10">
        <v>409.14967739999997</v>
      </c>
      <c r="BA7" s="10">
        <v>103.9247819</v>
      </c>
      <c r="BB7" s="10">
        <v>176.52600229999999</v>
      </c>
      <c r="BC7" s="10">
        <v>87.963047900000007</v>
      </c>
      <c r="BD7" s="10">
        <v>2.3210928000000002</v>
      </c>
      <c r="BE7" s="10">
        <v>370.73492490000001</v>
      </c>
      <c r="BF7" s="10">
        <v>93.817279799999994</v>
      </c>
      <c r="BG7" s="10">
        <v>144.3959131</v>
      </c>
      <c r="BH7" s="10">
        <v>76.078224800000001</v>
      </c>
      <c r="BI7" s="10">
        <v>1.8694276999999999</v>
      </c>
      <c r="BJ7" s="10">
        <v>316.16084540000003</v>
      </c>
      <c r="BK7" s="10">
        <v>69.889381499999999</v>
      </c>
      <c r="BL7" s="10">
        <v>126.00388599999999</v>
      </c>
      <c r="BM7" s="10">
        <v>77.124011300000006</v>
      </c>
      <c r="BN7" s="10">
        <v>3.1571828000000002</v>
      </c>
      <c r="BO7" s="10">
        <v>276.17446159999997</v>
      </c>
    </row>
    <row r="8" spans="1:67" ht="16" x14ac:dyDescent="0.2">
      <c r="A8" s="20" t="s">
        <v>47</v>
      </c>
      <c r="B8" s="2" t="s">
        <v>7</v>
      </c>
      <c r="C8" s="9">
        <v>1207.3935457</v>
      </c>
      <c r="D8" s="9">
        <v>1814.1863806000001</v>
      </c>
      <c r="E8" s="9">
        <v>4918.772633999999</v>
      </c>
      <c r="F8" s="9">
        <v>19.4933689</v>
      </c>
      <c r="G8" s="9">
        <v>7959.8459291999998</v>
      </c>
      <c r="H8" s="10">
        <v>111.08767280000001</v>
      </c>
      <c r="I8" s="10">
        <v>169.26059979999999</v>
      </c>
      <c r="J8" s="10">
        <v>418.7776485</v>
      </c>
      <c r="K8" s="10">
        <v>0.99457079999999998</v>
      </c>
      <c r="L8" s="10">
        <v>700.12049190000005</v>
      </c>
      <c r="M8" s="10">
        <v>85.445896300000001</v>
      </c>
      <c r="N8" s="10">
        <v>129.9786244</v>
      </c>
      <c r="O8" s="10">
        <v>423.20059900000001</v>
      </c>
      <c r="P8" s="10">
        <v>1.2763403</v>
      </c>
      <c r="Q8" s="10">
        <v>639.90146000000004</v>
      </c>
      <c r="R8" s="10">
        <v>97.183099299999995</v>
      </c>
      <c r="S8" s="10">
        <v>152.92119020000001</v>
      </c>
      <c r="T8" s="10">
        <v>445.9773217</v>
      </c>
      <c r="U8" s="10">
        <v>1.2219146000000001</v>
      </c>
      <c r="V8" s="10">
        <v>697.30352579999999</v>
      </c>
      <c r="W8" s="10">
        <v>103.1623479</v>
      </c>
      <c r="X8" s="10">
        <v>154.7534776</v>
      </c>
      <c r="Y8" s="10">
        <v>414.01239079999999</v>
      </c>
      <c r="Z8" s="10">
        <v>5.2917145999999997</v>
      </c>
      <c r="AA8" s="10">
        <v>677.21993090000001</v>
      </c>
      <c r="AB8" s="10">
        <v>97.085624899999999</v>
      </c>
      <c r="AC8" s="10">
        <v>145.62257890000001</v>
      </c>
      <c r="AD8" s="10">
        <v>431.7548319</v>
      </c>
      <c r="AE8" s="10">
        <v>1.4747946999999999</v>
      </c>
      <c r="AF8" s="10">
        <v>675.93783040000005</v>
      </c>
      <c r="AG8" s="10">
        <v>89.324033600000007</v>
      </c>
      <c r="AH8" s="10">
        <v>135.03524179999999</v>
      </c>
      <c r="AI8" s="10">
        <v>383.6240004</v>
      </c>
      <c r="AJ8" s="10">
        <v>0.91210999999999998</v>
      </c>
      <c r="AK8" s="10">
        <v>608.89538579999999</v>
      </c>
      <c r="AL8" s="10">
        <v>96.950518400000007</v>
      </c>
      <c r="AM8" s="10">
        <v>143.4287167</v>
      </c>
      <c r="AN8" s="10">
        <v>427.67769859999999</v>
      </c>
      <c r="AO8" s="10">
        <v>1.0358541000000001</v>
      </c>
      <c r="AP8" s="10">
        <v>669.0927878</v>
      </c>
      <c r="AQ8" s="10">
        <v>109.88368850000001</v>
      </c>
      <c r="AR8" s="10">
        <v>173.08767689999999</v>
      </c>
      <c r="AS8" s="10">
        <v>416.57708600000001</v>
      </c>
      <c r="AT8" s="10">
        <v>1.5163481999999999</v>
      </c>
      <c r="AU8" s="10">
        <v>701.06479960000001</v>
      </c>
      <c r="AV8" s="10">
        <v>109.5268781</v>
      </c>
      <c r="AW8" s="10">
        <v>168.1227591</v>
      </c>
      <c r="AX8" s="10">
        <v>420.5015439</v>
      </c>
      <c r="AY8" s="10">
        <v>0.80551209999999995</v>
      </c>
      <c r="AZ8" s="10">
        <v>698.95669320000002</v>
      </c>
      <c r="BA8" s="10">
        <v>114.35888850000001</v>
      </c>
      <c r="BB8" s="10">
        <v>165.73946520000001</v>
      </c>
      <c r="BC8" s="10">
        <v>392.25857889999997</v>
      </c>
      <c r="BD8" s="10">
        <v>2.4090055000000001</v>
      </c>
      <c r="BE8" s="10">
        <v>674.76593809999997</v>
      </c>
      <c r="BF8" s="10">
        <v>102.1800147</v>
      </c>
      <c r="BG8" s="10">
        <v>140.3701834</v>
      </c>
      <c r="BH8" s="10">
        <v>376.80335609999997</v>
      </c>
      <c r="BI8" s="10">
        <v>1.3448225</v>
      </c>
      <c r="BJ8" s="10">
        <v>620.69837670000004</v>
      </c>
      <c r="BK8" s="10">
        <v>91.204882699999999</v>
      </c>
      <c r="BL8" s="10">
        <v>135.8658666</v>
      </c>
      <c r="BM8" s="10">
        <v>367.60757819999998</v>
      </c>
      <c r="BN8" s="10">
        <v>1.2103815</v>
      </c>
      <c r="BO8" s="10">
        <v>595.88870899999995</v>
      </c>
    </row>
    <row r="9" spans="1:67" ht="16" x14ac:dyDescent="0.2">
      <c r="A9" s="20" t="s">
        <v>48</v>
      </c>
      <c r="B9" s="2" t="s">
        <v>8</v>
      </c>
      <c r="C9" s="9">
        <v>3674.1845751000005</v>
      </c>
      <c r="D9" s="9">
        <v>6132.6508672999989</v>
      </c>
      <c r="E9" s="9">
        <v>5217.0895829000001</v>
      </c>
      <c r="F9" s="9">
        <v>211.06315130000002</v>
      </c>
      <c r="G9" s="9">
        <v>15234.988176600003</v>
      </c>
      <c r="H9" s="10">
        <v>365.43916000000002</v>
      </c>
      <c r="I9" s="10">
        <v>553.87289290000001</v>
      </c>
      <c r="J9" s="10">
        <v>438.87254580000001</v>
      </c>
      <c r="K9" s="10">
        <v>16.1008809</v>
      </c>
      <c r="L9" s="10">
        <v>1374.2854795999999</v>
      </c>
      <c r="M9" s="10">
        <v>308.25748529999998</v>
      </c>
      <c r="N9" s="10">
        <v>499.79395790000001</v>
      </c>
      <c r="O9" s="10">
        <v>516.19724020000001</v>
      </c>
      <c r="P9" s="10">
        <v>23.600075799999999</v>
      </c>
      <c r="Q9" s="10">
        <v>1347.8487591999999</v>
      </c>
      <c r="R9" s="10">
        <v>262.4307025</v>
      </c>
      <c r="S9" s="10">
        <v>481.56539939999999</v>
      </c>
      <c r="T9" s="10">
        <v>480.13628249999999</v>
      </c>
      <c r="U9" s="10">
        <v>23.887463700000001</v>
      </c>
      <c r="V9" s="10">
        <v>1248.0198481</v>
      </c>
      <c r="W9" s="10">
        <v>293.58516789999999</v>
      </c>
      <c r="X9" s="10">
        <v>498.60285920000001</v>
      </c>
      <c r="Y9" s="10">
        <v>456.22967190000003</v>
      </c>
      <c r="Z9" s="10">
        <v>22.971989399999998</v>
      </c>
      <c r="AA9" s="10">
        <v>1271.3896884000001</v>
      </c>
      <c r="AB9" s="10">
        <v>294.91592889999998</v>
      </c>
      <c r="AC9" s="10">
        <v>494.52682069999997</v>
      </c>
      <c r="AD9" s="10">
        <v>450.65194730000002</v>
      </c>
      <c r="AE9" s="10">
        <v>15.2599485</v>
      </c>
      <c r="AF9" s="10">
        <v>1255.3546454</v>
      </c>
      <c r="AG9" s="10">
        <v>275.28151630000002</v>
      </c>
      <c r="AH9" s="10">
        <v>473.05223699999999</v>
      </c>
      <c r="AI9" s="10">
        <v>370.67137600000001</v>
      </c>
      <c r="AJ9" s="10">
        <v>14.359101900000001</v>
      </c>
      <c r="AK9" s="10">
        <v>1133.3642311999999</v>
      </c>
      <c r="AL9" s="10">
        <v>281.51667029999999</v>
      </c>
      <c r="AM9" s="10">
        <v>480.09779049999997</v>
      </c>
      <c r="AN9" s="10">
        <v>412.49367219999999</v>
      </c>
      <c r="AO9" s="10">
        <v>15.2381808</v>
      </c>
      <c r="AP9" s="10">
        <v>1189.3463138</v>
      </c>
      <c r="AQ9" s="10">
        <v>329.79200880000002</v>
      </c>
      <c r="AR9" s="10">
        <v>581.35724700000003</v>
      </c>
      <c r="AS9" s="10">
        <v>448.83563070000002</v>
      </c>
      <c r="AT9" s="10">
        <v>15.1032624</v>
      </c>
      <c r="AU9" s="10">
        <v>1375.0881489000001</v>
      </c>
      <c r="AV9" s="10">
        <v>309.73416909999997</v>
      </c>
      <c r="AW9" s="10">
        <v>512.2373308</v>
      </c>
      <c r="AX9" s="10">
        <v>455.18168639999999</v>
      </c>
      <c r="AY9" s="10">
        <v>13.0771072</v>
      </c>
      <c r="AZ9" s="10">
        <v>1290.2302935</v>
      </c>
      <c r="BA9" s="10">
        <v>343.21327550000001</v>
      </c>
      <c r="BB9" s="10">
        <v>569.35634210000001</v>
      </c>
      <c r="BC9" s="10">
        <v>409.72443929999997</v>
      </c>
      <c r="BD9" s="10">
        <v>18.019540800000001</v>
      </c>
      <c r="BE9" s="10">
        <v>1340.3135976999999</v>
      </c>
      <c r="BF9" s="10">
        <v>308.57527379999999</v>
      </c>
      <c r="BG9" s="10">
        <v>503.82465089999999</v>
      </c>
      <c r="BH9" s="10">
        <v>403.49706859999998</v>
      </c>
      <c r="BI9" s="10">
        <v>13.0364754</v>
      </c>
      <c r="BJ9" s="10">
        <v>1228.9334687</v>
      </c>
      <c r="BK9" s="10">
        <v>301.44321669999999</v>
      </c>
      <c r="BL9" s="10">
        <v>484.36333889999997</v>
      </c>
      <c r="BM9" s="10">
        <v>374.59802200000001</v>
      </c>
      <c r="BN9" s="10">
        <v>20.409124500000001</v>
      </c>
      <c r="BO9" s="10">
        <v>1180.8137021</v>
      </c>
    </row>
    <row r="10" spans="1:67" ht="16" x14ac:dyDescent="0.2">
      <c r="A10" s="20" t="s">
        <v>49</v>
      </c>
      <c r="B10" s="2" t="s">
        <v>9</v>
      </c>
      <c r="C10" s="9">
        <v>386.88684230000001</v>
      </c>
      <c r="D10" s="9">
        <v>556.41231759999994</v>
      </c>
      <c r="E10" s="9">
        <v>1031.5022150999998</v>
      </c>
      <c r="F10" s="9">
        <v>12.7395809</v>
      </c>
      <c r="G10" s="9">
        <v>1987.5409559</v>
      </c>
      <c r="H10" s="10">
        <v>34.634393199999998</v>
      </c>
      <c r="I10" s="10">
        <v>48.235247600000001</v>
      </c>
      <c r="J10" s="10">
        <v>116.65929439999999</v>
      </c>
      <c r="K10" s="10">
        <v>0.43061189999999999</v>
      </c>
      <c r="L10" s="10">
        <v>199.95954710000001</v>
      </c>
      <c r="M10" s="10">
        <v>28.626998100000002</v>
      </c>
      <c r="N10" s="10">
        <v>41.791395899999998</v>
      </c>
      <c r="O10" s="10">
        <v>75.646738499999998</v>
      </c>
      <c r="P10" s="10">
        <v>0.59899910000000001</v>
      </c>
      <c r="Q10" s="10">
        <v>146.66413159999999</v>
      </c>
      <c r="R10" s="10">
        <v>30.053263099999999</v>
      </c>
      <c r="S10" s="10">
        <v>43.289659800000003</v>
      </c>
      <c r="T10" s="10">
        <v>84.175687400000001</v>
      </c>
      <c r="U10" s="10">
        <v>0.45088139999999999</v>
      </c>
      <c r="V10" s="10">
        <v>157.96949169999999</v>
      </c>
      <c r="W10" s="10">
        <v>31.091227700000001</v>
      </c>
      <c r="X10" s="10">
        <v>49.167048000000001</v>
      </c>
      <c r="Y10" s="10">
        <v>74.528508000000002</v>
      </c>
      <c r="Z10" s="10">
        <v>1.1711984</v>
      </c>
      <c r="AA10" s="10">
        <v>155.95798210000001</v>
      </c>
      <c r="AB10" s="10">
        <v>32.902607699999997</v>
      </c>
      <c r="AC10" s="10">
        <v>44.490259899999998</v>
      </c>
      <c r="AD10" s="10">
        <v>82.292662000000007</v>
      </c>
      <c r="AE10" s="10">
        <v>0.40134940000000002</v>
      </c>
      <c r="AF10" s="10">
        <v>160.08687900000001</v>
      </c>
      <c r="AG10" s="10">
        <v>28.6843051</v>
      </c>
      <c r="AH10" s="10">
        <v>41.264386600000002</v>
      </c>
      <c r="AI10" s="10">
        <v>86.466155499999999</v>
      </c>
      <c r="AJ10" s="10">
        <v>9.5673099999999997E-2</v>
      </c>
      <c r="AK10" s="10">
        <v>156.5105203</v>
      </c>
      <c r="AL10" s="10">
        <v>27.894479700000002</v>
      </c>
      <c r="AM10" s="10">
        <v>40.424108199999999</v>
      </c>
      <c r="AN10" s="10">
        <v>88.351421700000003</v>
      </c>
      <c r="AO10" s="10">
        <v>0.36120219999999997</v>
      </c>
      <c r="AP10" s="10">
        <v>157.03121179999999</v>
      </c>
      <c r="AQ10" s="10">
        <v>32.915660899999999</v>
      </c>
      <c r="AR10" s="10">
        <v>50.597629499999996</v>
      </c>
      <c r="AS10" s="10">
        <v>80.4385805</v>
      </c>
      <c r="AT10" s="10">
        <v>1.2107578999999999</v>
      </c>
      <c r="AU10" s="10">
        <v>165.16262879999999</v>
      </c>
      <c r="AV10" s="10">
        <v>33.737176900000001</v>
      </c>
      <c r="AW10" s="10">
        <v>47.187769199999998</v>
      </c>
      <c r="AX10" s="10">
        <v>86.508531000000005</v>
      </c>
      <c r="AY10" s="10">
        <v>0.51534999999999997</v>
      </c>
      <c r="AZ10" s="10">
        <v>167.94882709999999</v>
      </c>
      <c r="BA10" s="10">
        <v>39.995282699999997</v>
      </c>
      <c r="BB10" s="10">
        <v>59.253238699999997</v>
      </c>
      <c r="BC10" s="10">
        <v>91.822688999999997</v>
      </c>
      <c r="BD10" s="10">
        <v>3.5586677</v>
      </c>
      <c r="BE10" s="10">
        <v>194.62987810000001</v>
      </c>
      <c r="BF10" s="10">
        <v>36.317816100000002</v>
      </c>
      <c r="BG10" s="10">
        <v>49.395616199999999</v>
      </c>
      <c r="BH10" s="10">
        <v>85.200522100000001</v>
      </c>
      <c r="BI10" s="10">
        <v>1.4466194000000001</v>
      </c>
      <c r="BJ10" s="10">
        <v>172.3605738</v>
      </c>
      <c r="BK10" s="10">
        <v>30.033631100000001</v>
      </c>
      <c r="BL10" s="10">
        <v>41.315958000000002</v>
      </c>
      <c r="BM10" s="10">
        <v>79.411424999999994</v>
      </c>
      <c r="BN10" s="10">
        <v>2.4982704</v>
      </c>
      <c r="BO10" s="10">
        <v>153.25928450000001</v>
      </c>
    </row>
    <row r="11" spans="1:67" ht="16" x14ac:dyDescent="0.2">
      <c r="A11" s="20" t="s">
        <v>50</v>
      </c>
      <c r="B11" s="2" t="s">
        <v>10</v>
      </c>
      <c r="C11" s="9">
        <v>2518.8398219000001</v>
      </c>
      <c r="D11" s="9">
        <v>3923.7143035999993</v>
      </c>
      <c r="E11" s="9">
        <v>8090.0954912999996</v>
      </c>
      <c r="F11" s="9">
        <v>189.5433658</v>
      </c>
      <c r="G11" s="9">
        <v>14722.1929826</v>
      </c>
      <c r="H11" s="10">
        <v>218.79706479999999</v>
      </c>
      <c r="I11" s="10">
        <v>369.63816589999999</v>
      </c>
      <c r="J11" s="10">
        <v>1004.9590529</v>
      </c>
      <c r="K11" s="10">
        <v>23.890480499999999</v>
      </c>
      <c r="L11" s="10">
        <v>1617.2847641000001</v>
      </c>
      <c r="M11" s="10">
        <v>192.42099490000001</v>
      </c>
      <c r="N11" s="10">
        <v>345.21782630000001</v>
      </c>
      <c r="O11" s="10">
        <v>694.97763099999997</v>
      </c>
      <c r="P11" s="10">
        <v>15.090709</v>
      </c>
      <c r="Q11" s="10">
        <v>1247.7071612</v>
      </c>
      <c r="R11" s="10">
        <v>191.21397479999999</v>
      </c>
      <c r="S11" s="10">
        <v>350.15332280000001</v>
      </c>
      <c r="T11" s="10">
        <v>669.49712139999997</v>
      </c>
      <c r="U11" s="10">
        <v>20.7515453</v>
      </c>
      <c r="V11" s="10">
        <v>1231.6159643000001</v>
      </c>
      <c r="W11" s="10">
        <v>194.08456000000001</v>
      </c>
      <c r="X11" s="10">
        <v>339.75092919999997</v>
      </c>
      <c r="Y11" s="10">
        <v>736.22690920000002</v>
      </c>
      <c r="Z11" s="10">
        <v>18.835508000000001</v>
      </c>
      <c r="AA11" s="10">
        <v>1288.8979064</v>
      </c>
      <c r="AB11" s="10">
        <v>187.71120569999999</v>
      </c>
      <c r="AC11" s="10">
        <v>316.2283425</v>
      </c>
      <c r="AD11" s="10">
        <v>423.04654729999999</v>
      </c>
      <c r="AE11" s="10">
        <v>14.095345399999999</v>
      </c>
      <c r="AF11" s="10">
        <v>941.08144089999996</v>
      </c>
      <c r="AG11" s="10">
        <v>185.89490989999999</v>
      </c>
      <c r="AH11" s="10">
        <v>286.28894229999997</v>
      </c>
      <c r="AI11" s="10">
        <v>533.98405560000003</v>
      </c>
      <c r="AJ11" s="10">
        <v>10.479006</v>
      </c>
      <c r="AK11" s="10">
        <v>1016.6469138</v>
      </c>
      <c r="AL11" s="10">
        <v>204.307502</v>
      </c>
      <c r="AM11" s="10">
        <v>316.07148749999999</v>
      </c>
      <c r="AN11" s="10">
        <v>620.92270640000004</v>
      </c>
      <c r="AO11" s="10">
        <v>12.034451499999999</v>
      </c>
      <c r="AP11" s="10">
        <v>1153.3361474000001</v>
      </c>
      <c r="AQ11" s="10">
        <v>228.9661443</v>
      </c>
      <c r="AR11" s="10">
        <v>356.18141850000001</v>
      </c>
      <c r="AS11" s="10">
        <v>680.44257349999998</v>
      </c>
      <c r="AT11" s="10">
        <v>14.606037300000001</v>
      </c>
      <c r="AU11" s="10">
        <v>1280.1961736000001</v>
      </c>
      <c r="AV11" s="10">
        <v>230.0143061</v>
      </c>
      <c r="AW11" s="10">
        <v>330.14581190000001</v>
      </c>
      <c r="AX11" s="10">
        <v>638.86128980000001</v>
      </c>
      <c r="AY11" s="10">
        <v>14.0938474</v>
      </c>
      <c r="AZ11" s="10">
        <v>1213.1152552000001</v>
      </c>
      <c r="BA11" s="10">
        <v>234.38675599999999</v>
      </c>
      <c r="BB11" s="10">
        <v>326.36543380000001</v>
      </c>
      <c r="BC11" s="10">
        <v>677.86099579999996</v>
      </c>
      <c r="BD11" s="10">
        <v>18.028010900000002</v>
      </c>
      <c r="BE11" s="10">
        <v>1256.6411965</v>
      </c>
      <c r="BF11" s="10">
        <v>229.5925986</v>
      </c>
      <c r="BG11" s="10">
        <v>310.30781089999999</v>
      </c>
      <c r="BH11" s="10">
        <v>723.23245010000005</v>
      </c>
      <c r="BI11" s="10">
        <v>17.8005195</v>
      </c>
      <c r="BJ11" s="10">
        <v>1280.9333790999999</v>
      </c>
      <c r="BK11" s="10">
        <v>221.44980480000001</v>
      </c>
      <c r="BL11" s="10">
        <v>277.36481199999997</v>
      </c>
      <c r="BM11" s="10">
        <v>686.08415830000001</v>
      </c>
      <c r="BN11" s="10">
        <v>9.8379049999999992</v>
      </c>
      <c r="BO11" s="10">
        <v>1194.7366801000001</v>
      </c>
    </row>
    <row r="12" spans="1:67" ht="16" x14ac:dyDescent="0.2">
      <c r="A12" s="20" t="s">
        <v>51</v>
      </c>
      <c r="B12" s="2" t="s">
        <v>11</v>
      </c>
      <c r="C12" s="9">
        <v>9559.9911765999987</v>
      </c>
      <c r="D12" s="9">
        <v>13921.873175799999</v>
      </c>
      <c r="E12" s="9">
        <v>32406.949112400005</v>
      </c>
      <c r="F12" s="9">
        <v>3671.1973050000001</v>
      </c>
      <c r="G12" s="9">
        <v>59560.010769799999</v>
      </c>
      <c r="H12" s="10">
        <v>743.36594730000002</v>
      </c>
      <c r="I12" s="10">
        <v>1122.2796459000001</v>
      </c>
      <c r="J12" s="10">
        <v>3168.6919538000002</v>
      </c>
      <c r="K12" s="10">
        <v>337.54254079999998</v>
      </c>
      <c r="L12" s="10">
        <v>5371.8800878000002</v>
      </c>
      <c r="M12" s="10">
        <v>781.03365120000001</v>
      </c>
      <c r="N12" s="10">
        <v>1125.3970664000001</v>
      </c>
      <c r="O12" s="10">
        <v>2418.1410129999999</v>
      </c>
      <c r="P12" s="10">
        <v>299.44246459999999</v>
      </c>
      <c r="Q12" s="10">
        <v>4624.0141952000004</v>
      </c>
      <c r="R12" s="10">
        <v>855.05896499999994</v>
      </c>
      <c r="S12" s="10">
        <v>1182.1962564</v>
      </c>
      <c r="T12" s="10">
        <v>2525.8240414000002</v>
      </c>
      <c r="U12" s="10">
        <v>325.75242120000001</v>
      </c>
      <c r="V12" s="10">
        <v>4888.8316839999998</v>
      </c>
      <c r="W12" s="10">
        <v>719.55263079999997</v>
      </c>
      <c r="X12" s="10">
        <v>1070.4550498999999</v>
      </c>
      <c r="Y12" s="10">
        <v>2535.3416096999999</v>
      </c>
      <c r="Z12" s="10">
        <v>291.39489079999998</v>
      </c>
      <c r="AA12" s="10">
        <v>4616.7441811999997</v>
      </c>
      <c r="AB12" s="10">
        <v>785.37428880000004</v>
      </c>
      <c r="AC12" s="10">
        <v>1138.2407552</v>
      </c>
      <c r="AD12" s="10">
        <v>2269.8215114999998</v>
      </c>
      <c r="AE12" s="10">
        <v>280.50785730000001</v>
      </c>
      <c r="AF12" s="10">
        <v>4473.9444127999996</v>
      </c>
      <c r="AG12" s="10">
        <v>720.30601809999996</v>
      </c>
      <c r="AH12" s="10">
        <v>1053.4304944999999</v>
      </c>
      <c r="AI12" s="10">
        <v>2053.9318373999999</v>
      </c>
      <c r="AJ12" s="10">
        <v>281.9887756</v>
      </c>
      <c r="AK12" s="10">
        <v>4109.6571255999997</v>
      </c>
      <c r="AL12" s="10">
        <v>752.47174559999996</v>
      </c>
      <c r="AM12" s="10">
        <v>1088.3772799999999</v>
      </c>
      <c r="AN12" s="10">
        <v>2437.3896027000001</v>
      </c>
      <c r="AO12" s="10">
        <v>299.80674929999998</v>
      </c>
      <c r="AP12" s="10">
        <v>4578.0453776000004</v>
      </c>
      <c r="AQ12" s="10">
        <v>876.9782381</v>
      </c>
      <c r="AR12" s="10">
        <v>1262.3841789999999</v>
      </c>
      <c r="AS12" s="10">
        <v>3442.0826999000001</v>
      </c>
      <c r="AT12" s="10">
        <v>323.01959169999998</v>
      </c>
      <c r="AU12" s="10">
        <v>5904.4647087000003</v>
      </c>
      <c r="AV12" s="10">
        <v>814.05309539999996</v>
      </c>
      <c r="AW12" s="10">
        <v>1205.8691263000001</v>
      </c>
      <c r="AX12" s="10">
        <v>3045.7172623000001</v>
      </c>
      <c r="AY12" s="10">
        <v>299.26152100000002</v>
      </c>
      <c r="AZ12" s="10">
        <v>5364.9010049999997</v>
      </c>
      <c r="BA12" s="10">
        <v>892.26577970000005</v>
      </c>
      <c r="BB12" s="10">
        <v>1329.7408832000001</v>
      </c>
      <c r="BC12" s="10">
        <v>2963.1349799</v>
      </c>
      <c r="BD12" s="10">
        <v>301.6688206</v>
      </c>
      <c r="BE12" s="10">
        <v>5486.8104634000001</v>
      </c>
      <c r="BF12" s="10">
        <v>883.06541649999997</v>
      </c>
      <c r="BG12" s="10">
        <v>1269.3577551000001</v>
      </c>
      <c r="BH12" s="10">
        <v>2868.4491137</v>
      </c>
      <c r="BI12" s="10">
        <v>245.5515891</v>
      </c>
      <c r="BJ12" s="10">
        <v>5266.4238744000004</v>
      </c>
      <c r="BK12" s="10">
        <v>736.46540010000001</v>
      </c>
      <c r="BL12" s="10">
        <v>1074.1446839</v>
      </c>
      <c r="BM12" s="10">
        <v>2678.4234870999999</v>
      </c>
      <c r="BN12" s="10">
        <v>385.26008300000001</v>
      </c>
      <c r="BO12" s="10">
        <v>4874.2936540999999</v>
      </c>
    </row>
    <row r="13" spans="1:67" ht="16" x14ac:dyDescent="0.2">
      <c r="A13" s="20" t="s">
        <v>52</v>
      </c>
      <c r="B13" s="2" t="s">
        <v>12</v>
      </c>
      <c r="C13" s="9">
        <v>9248.9437592000013</v>
      </c>
      <c r="D13" s="9">
        <v>11988.068683699999</v>
      </c>
      <c r="E13" s="9">
        <v>21830.9997951</v>
      </c>
      <c r="F13" s="9">
        <v>1093.0283956000001</v>
      </c>
      <c r="G13" s="9">
        <v>44161.040633599994</v>
      </c>
      <c r="H13" s="10">
        <v>912.33599249999997</v>
      </c>
      <c r="I13" s="10">
        <v>1146.0264708</v>
      </c>
      <c r="J13" s="10">
        <v>2204.4647964999999</v>
      </c>
      <c r="K13" s="10">
        <v>78.43365</v>
      </c>
      <c r="L13" s="10">
        <v>4341.2609098000003</v>
      </c>
      <c r="M13" s="10">
        <v>765.43478909999999</v>
      </c>
      <c r="N13" s="10">
        <v>966.69417450000003</v>
      </c>
      <c r="O13" s="10">
        <v>1840.7558007</v>
      </c>
      <c r="P13" s="10">
        <v>90.8486628</v>
      </c>
      <c r="Q13" s="10">
        <v>3663.7334271</v>
      </c>
      <c r="R13" s="10">
        <v>728.96871020000003</v>
      </c>
      <c r="S13" s="10">
        <v>938.35205780000001</v>
      </c>
      <c r="T13" s="10">
        <v>1838.0850751999999</v>
      </c>
      <c r="U13" s="10">
        <v>89.973628500000004</v>
      </c>
      <c r="V13" s="10">
        <v>3595.3794717000001</v>
      </c>
      <c r="W13" s="10">
        <v>717.23799410000004</v>
      </c>
      <c r="X13" s="10">
        <v>948.19275519999997</v>
      </c>
      <c r="Y13" s="10">
        <v>1651.5531787</v>
      </c>
      <c r="Z13" s="10">
        <v>89.246256000000002</v>
      </c>
      <c r="AA13" s="10">
        <v>3406.230184</v>
      </c>
      <c r="AB13" s="10">
        <v>731.94222779999996</v>
      </c>
      <c r="AC13" s="10">
        <v>943.44911709999997</v>
      </c>
      <c r="AD13" s="10">
        <v>1736.9871528000001</v>
      </c>
      <c r="AE13" s="10">
        <v>104.812313</v>
      </c>
      <c r="AF13" s="10">
        <v>3517.1908106999999</v>
      </c>
      <c r="AG13" s="10">
        <v>707.03052679999996</v>
      </c>
      <c r="AH13" s="10">
        <v>924.20385850000002</v>
      </c>
      <c r="AI13" s="10">
        <v>1667.6708252999999</v>
      </c>
      <c r="AJ13" s="10">
        <v>86.971346499999996</v>
      </c>
      <c r="AK13" s="10">
        <v>3385.8765570999999</v>
      </c>
      <c r="AL13" s="10">
        <v>717.56355180000003</v>
      </c>
      <c r="AM13" s="10">
        <v>959.76283060000003</v>
      </c>
      <c r="AN13" s="10">
        <v>1720.7669458</v>
      </c>
      <c r="AO13" s="10">
        <v>86.072160400000001</v>
      </c>
      <c r="AP13" s="10">
        <v>3484.1654886000001</v>
      </c>
      <c r="AQ13" s="10">
        <v>872.56330260000004</v>
      </c>
      <c r="AR13" s="10">
        <v>1145.2727024000001</v>
      </c>
      <c r="AS13" s="10">
        <v>1888.7127857999999</v>
      </c>
      <c r="AT13" s="10">
        <v>88.720322400000001</v>
      </c>
      <c r="AU13" s="10">
        <v>3995.2691132</v>
      </c>
      <c r="AV13" s="10">
        <v>800.07077130000005</v>
      </c>
      <c r="AW13" s="10">
        <v>1030.1903851</v>
      </c>
      <c r="AX13" s="10">
        <v>1780.313778</v>
      </c>
      <c r="AY13" s="10">
        <v>86.947333999999998</v>
      </c>
      <c r="AZ13" s="10">
        <v>3697.5222684</v>
      </c>
      <c r="BA13" s="10">
        <v>832.83203409999999</v>
      </c>
      <c r="BB13" s="10">
        <v>1110.7569430000001</v>
      </c>
      <c r="BC13" s="10">
        <v>1919.5335038999999</v>
      </c>
      <c r="BD13" s="10">
        <v>103.55190709999999</v>
      </c>
      <c r="BE13" s="10">
        <v>3966.6743881000002</v>
      </c>
      <c r="BF13" s="10">
        <v>782.08635219999996</v>
      </c>
      <c r="BG13" s="10">
        <v>993.44624580000004</v>
      </c>
      <c r="BH13" s="10">
        <v>1965.0939956</v>
      </c>
      <c r="BI13" s="10">
        <v>94.116691399999993</v>
      </c>
      <c r="BJ13" s="10">
        <v>3834.743285</v>
      </c>
      <c r="BK13" s="10">
        <v>680.87750670000003</v>
      </c>
      <c r="BL13" s="10">
        <v>881.72114290000002</v>
      </c>
      <c r="BM13" s="10">
        <v>1617.0619568</v>
      </c>
      <c r="BN13" s="10">
        <v>93.334123500000004</v>
      </c>
      <c r="BO13" s="10">
        <v>3272.9947299</v>
      </c>
    </row>
    <row r="14" spans="1:67" ht="16" x14ac:dyDescent="0.2">
      <c r="A14" s="20" t="s">
        <v>53</v>
      </c>
      <c r="B14" s="2" t="s">
        <v>13</v>
      </c>
      <c r="C14" s="9">
        <v>8946.3057319999989</v>
      </c>
      <c r="D14" s="9">
        <v>12197.397698300001</v>
      </c>
      <c r="E14" s="9">
        <v>10207.175386999999</v>
      </c>
      <c r="F14" s="9">
        <v>1470.4891341</v>
      </c>
      <c r="G14" s="9">
        <v>32821.367951399996</v>
      </c>
      <c r="H14" s="10">
        <v>815.98957810000002</v>
      </c>
      <c r="I14" s="10">
        <v>1073.2538830999999</v>
      </c>
      <c r="J14" s="10">
        <v>878.10393999999997</v>
      </c>
      <c r="K14" s="10">
        <v>128.69884590000001</v>
      </c>
      <c r="L14" s="10">
        <v>2896.0462471000001</v>
      </c>
      <c r="M14" s="10">
        <v>712.73980129999995</v>
      </c>
      <c r="N14" s="10">
        <v>988.25915620000001</v>
      </c>
      <c r="O14" s="10">
        <v>913.25822489999996</v>
      </c>
      <c r="P14" s="10">
        <v>133.7127955</v>
      </c>
      <c r="Q14" s="10">
        <v>2747.9699778999998</v>
      </c>
      <c r="R14" s="10">
        <v>698.93709860000001</v>
      </c>
      <c r="S14" s="10">
        <v>984.39790500000004</v>
      </c>
      <c r="T14" s="10">
        <v>859.723704</v>
      </c>
      <c r="U14" s="10">
        <v>139.94110470000001</v>
      </c>
      <c r="V14" s="10">
        <v>2682.9998123</v>
      </c>
      <c r="W14" s="10">
        <v>733.6398825</v>
      </c>
      <c r="X14" s="10">
        <v>997.01334199999997</v>
      </c>
      <c r="Y14" s="10">
        <v>842.16619549999996</v>
      </c>
      <c r="Z14" s="10">
        <v>125.7482002</v>
      </c>
      <c r="AA14" s="10">
        <v>2698.5676202</v>
      </c>
      <c r="AB14" s="10">
        <v>717.17633060000003</v>
      </c>
      <c r="AC14" s="10">
        <v>954.2772046</v>
      </c>
      <c r="AD14" s="10">
        <v>756.56661050000002</v>
      </c>
      <c r="AE14" s="10">
        <v>122.07661280000001</v>
      </c>
      <c r="AF14" s="10">
        <v>2550.0967584999999</v>
      </c>
      <c r="AG14" s="10">
        <v>621.80377520000002</v>
      </c>
      <c r="AH14" s="10">
        <v>839.73307020000004</v>
      </c>
      <c r="AI14" s="10">
        <v>660.62271559999999</v>
      </c>
      <c r="AJ14" s="10">
        <v>131.16288230000001</v>
      </c>
      <c r="AK14" s="10">
        <v>2253.3224433</v>
      </c>
      <c r="AL14" s="10">
        <v>654.86825020000003</v>
      </c>
      <c r="AM14" s="10">
        <v>909.57422489999999</v>
      </c>
      <c r="AN14" s="10">
        <v>750.12336359999995</v>
      </c>
      <c r="AO14" s="10">
        <v>110.4701587</v>
      </c>
      <c r="AP14" s="10">
        <v>2425.0359973999998</v>
      </c>
      <c r="AQ14" s="10">
        <v>848.58614179999995</v>
      </c>
      <c r="AR14" s="10">
        <v>1196.7453965</v>
      </c>
      <c r="AS14" s="10">
        <v>895.24053449999997</v>
      </c>
      <c r="AT14" s="10">
        <v>130.88339680000001</v>
      </c>
      <c r="AU14" s="10">
        <v>3071.4554696</v>
      </c>
      <c r="AV14" s="10">
        <v>768.00111709999999</v>
      </c>
      <c r="AW14" s="10">
        <v>1049.6413001000001</v>
      </c>
      <c r="AX14" s="10">
        <v>781.84752140000001</v>
      </c>
      <c r="AY14" s="10">
        <v>113.80079310000001</v>
      </c>
      <c r="AZ14" s="10">
        <v>2713.2907316999999</v>
      </c>
      <c r="BA14" s="10">
        <v>843.70454140000004</v>
      </c>
      <c r="BB14" s="10">
        <v>1149.9718181000001</v>
      </c>
      <c r="BC14" s="10">
        <v>923.22790329999998</v>
      </c>
      <c r="BD14" s="10">
        <v>113.15293939999999</v>
      </c>
      <c r="BE14" s="10">
        <v>3030.0572022000001</v>
      </c>
      <c r="BF14" s="10">
        <v>801.02468099999999</v>
      </c>
      <c r="BG14" s="10">
        <v>1046.6869228</v>
      </c>
      <c r="BH14" s="10">
        <v>968.04700049999997</v>
      </c>
      <c r="BI14" s="10">
        <v>116.32827380000001</v>
      </c>
      <c r="BJ14" s="10">
        <v>2932.0868780999999</v>
      </c>
      <c r="BK14" s="10">
        <v>729.83453420000001</v>
      </c>
      <c r="BL14" s="10">
        <v>1007.8434748</v>
      </c>
      <c r="BM14" s="10">
        <v>978.24767320000001</v>
      </c>
      <c r="BN14" s="10">
        <v>104.51313089999999</v>
      </c>
      <c r="BO14" s="10">
        <v>2820.4388131000001</v>
      </c>
    </row>
    <row r="15" spans="1:67" ht="16" x14ac:dyDescent="0.2">
      <c r="A15" s="20" t="s">
        <v>54</v>
      </c>
      <c r="B15" s="2" t="s">
        <v>14</v>
      </c>
      <c r="C15" s="9">
        <v>14257.762231500001</v>
      </c>
      <c r="D15" s="9">
        <v>22043.411211100003</v>
      </c>
      <c r="E15" s="9">
        <v>16217.950951699999</v>
      </c>
      <c r="F15" s="9">
        <v>12761.909906699999</v>
      </c>
      <c r="G15" s="9">
        <v>65281.034301</v>
      </c>
      <c r="H15" s="10">
        <v>1395.5933267</v>
      </c>
      <c r="I15" s="10">
        <v>2160.2254791</v>
      </c>
      <c r="J15" s="10">
        <v>1650.5085458000001</v>
      </c>
      <c r="K15" s="10">
        <v>1103.4547706000001</v>
      </c>
      <c r="L15" s="10">
        <v>6309.7821222000002</v>
      </c>
      <c r="M15" s="10">
        <v>1103.3041651000001</v>
      </c>
      <c r="N15" s="10">
        <v>1709.3798692</v>
      </c>
      <c r="O15" s="10">
        <v>1246.2353711000001</v>
      </c>
      <c r="P15" s="10">
        <v>1037.2686203000001</v>
      </c>
      <c r="Q15" s="10">
        <v>5096.1880257000003</v>
      </c>
      <c r="R15" s="10">
        <v>1163.4767916000001</v>
      </c>
      <c r="S15" s="10">
        <v>1861.5954383000001</v>
      </c>
      <c r="T15" s="10">
        <v>1270.0118445000001</v>
      </c>
      <c r="U15" s="10">
        <v>1071.3254537</v>
      </c>
      <c r="V15" s="10">
        <v>5366.4095281</v>
      </c>
      <c r="W15" s="10">
        <v>1208.7880998999999</v>
      </c>
      <c r="X15" s="10">
        <v>1899.7307209000001</v>
      </c>
      <c r="Y15" s="10">
        <v>1184.6839596</v>
      </c>
      <c r="Z15" s="10">
        <v>1128.7506911</v>
      </c>
      <c r="AA15" s="10">
        <v>5421.9534715</v>
      </c>
      <c r="AB15" s="10">
        <v>1131.8418225</v>
      </c>
      <c r="AC15" s="10">
        <v>1724.6010676000001</v>
      </c>
      <c r="AD15" s="10">
        <v>1206.3375615</v>
      </c>
      <c r="AE15" s="10">
        <v>912.66648210000005</v>
      </c>
      <c r="AF15" s="10">
        <v>4975.4469337</v>
      </c>
      <c r="AG15" s="10">
        <v>1056.040522</v>
      </c>
      <c r="AH15" s="10">
        <v>1616.0709389000001</v>
      </c>
      <c r="AI15" s="10">
        <v>1253.9089071999999</v>
      </c>
      <c r="AJ15" s="10">
        <v>1147.4099541</v>
      </c>
      <c r="AK15" s="10">
        <v>5073.4303221999999</v>
      </c>
      <c r="AL15" s="10">
        <v>1080.6141158999999</v>
      </c>
      <c r="AM15" s="10">
        <v>1655.6269593</v>
      </c>
      <c r="AN15" s="10">
        <v>1309.4819503000001</v>
      </c>
      <c r="AO15" s="10">
        <v>1056.8590414</v>
      </c>
      <c r="AP15" s="10">
        <v>5102.5820669000004</v>
      </c>
      <c r="AQ15" s="10">
        <v>1228.6387841000001</v>
      </c>
      <c r="AR15" s="10">
        <v>2003.1294416999999</v>
      </c>
      <c r="AS15" s="10">
        <v>1421.5853044999999</v>
      </c>
      <c r="AT15" s="10">
        <v>1024.3139905999999</v>
      </c>
      <c r="AU15" s="10">
        <v>5677.6675209000005</v>
      </c>
      <c r="AV15" s="10">
        <v>1223.6353191999999</v>
      </c>
      <c r="AW15" s="10">
        <v>1809.3268350999999</v>
      </c>
      <c r="AX15" s="10">
        <v>1319.9608529</v>
      </c>
      <c r="AY15" s="10">
        <v>1136.5458636999999</v>
      </c>
      <c r="AZ15" s="10">
        <v>5489.4688709000002</v>
      </c>
      <c r="BA15" s="10">
        <v>1253.5487734999999</v>
      </c>
      <c r="BB15" s="10">
        <v>1939.58806</v>
      </c>
      <c r="BC15" s="10">
        <v>1443.5973695</v>
      </c>
      <c r="BD15" s="10">
        <v>1061.7447012</v>
      </c>
      <c r="BE15" s="10">
        <v>5698.4789042000002</v>
      </c>
      <c r="BF15" s="10">
        <v>1229.2960161000001</v>
      </c>
      <c r="BG15" s="10">
        <v>1869.3812946</v>
      </c>
      <c r="BH15" s="10">
        <v>1478.9220846999999</v>
      </c>
      <c r="BI15" s="10">
        <v>1198.3095965</v>
      </c>
      <c r="BJ15" s="10">
        <v>5775.9089918999998</v>
      </c>
      <c r="BK15" s="10">
        <v>1182.9844949000001</v>
      </c>
      <c r="BL15" s="10">
        <v>1794.7551063999999</v>
      </c>
      <c r="BM15" s="10">
        <v>1432.7172000999999</v>
      </c>
      <c r="BN15" s="10">
        <v>883.26074140000003</v>
      </c>
      <c r="BO15" s="10">
        <v>5293.7175428</v>
      </c>
    </row>
    <row r="16" spans="1:67" ht="16" x14ac:dyDescent="0.2">
      <c r="A16" s="14">
        <v>10</v>
      </c>
      <c r="B16" s="2" t="s">
        <v>15</v>
      </c>
      <c r="C16" s="9">
        <v>3255.0191347999998</v>
      </c>
      <c r="D16" s="9">
        <v>5842.1527196000006</v>
      </c>
      <c r="E16" s="9">
        <v>1479.9830812</v>
      </c>
      <c r="F16" s="9">
        <v>2062.907447</v>
      </c>
      <c r="G16" s="9">
        <v>12640.062382599997</v>
      </c>
      <c r="H16" s="10">
        <v>318.48362889999999</v>
      </c>
      <c r="I16" s="10">
        <v>566.97614269999997</v>
      </c>
      <c r="J16" s="10">
        <v>120.0133902</v>
      </c>
      <c r="K16" s="10">
        <v>161.33235769999999</v>
      </c>
      <c r="L16" s="10">
        <v>1166.8055194999999</v>
      </c>
      <c r="M16" s="10">
        <v>232.4504517</v>
      </c>
      <c r="N16" s="10">
        <v>466.71179999999998</v>
      </c>
      <c r="O16" s="10">
        <v>119.37378320000001</v>
      </c>
      <c r="P16" s="10">
        <v>163.05704850000001</v>
      </c>
      <c r="Q16" s="10">
        <v>981.59308339999995</v>
      </c>
      <c r="R16" s="10">
        <v>227.2238974</v>
      </c>
      <c r="S16" s="10">
        <v>487.80921419999999</v>
      </c>
      <c r="T16" s="10">
        <v>114.0638051</v>
      </c>
      <c r="U16" s="10">
        <v>174.23725630000001</v>
      </c>
      <c r="V16" s="10">
        <v>1003.334173</v>
      </c>
      <c r="W16" s="10">
        <v>260.32534650000002</v>
      </c>
      <c r="X16" s="10">
        <v>529.73330969999995</v>
      </c>
      <c r="Y16" s="10">
        <v>146.357652</v>
      </c>
      <c r="Z16" s="10">
        <v>224.02409299999999</v>
      </c>
      <c r="AA16" s="10">
        <v>1160.4404012</v>
      </c>
      <c r="AB16" s="10">
        <v>255.92615720000001</v>
      </c>
      <c r="AC16" s="10">
        <v>453.33334079999997</v>
      </c>
      <c r="AD16" s="10">
        <v>115.1390191</v>
      </c>
      <c r="AE16" s="10">
        <v>156.94660150000001</v>
      </c>
      <c r="AF16" s="10">
        <v>981.34511859999998</v>
      </c>
      <c r="AG16" s="10">
        <v>246.12441609999999</v>
      </c>
      <c r="AH16" s="10">
        <v>447.66024169999997</v>
      </c>
      <c r="AI16" s="10">
        <v>107.1241327</v>
      </c>
      <c r="AJ16" s="10">
        <v>184.80040980000001</v>
      </c>
      <c r="AK16" s="10">
        <v>985.70920030000002</v>
      </c>
      <c r="AL16" s="10">
        <v>248.994899</v>
      </c>
      <c r="AM16" s="10">
        <v>402.70168719999998</v>
      </c>
      <c r="AN16" s="10">
        <v>107.1523092</v>
      </c>
      <c r="AO16" s="10">
        <v>181.222317</v>
      </c>
      <c r="AP16" s="10">
        <v>940.07121240000004</v>
      </c>
      <c r="AQ16" s="10">
        <v>278.0391707</v>
      </c>
      <c r="AR16" s="10">
        <v>509.60359779999999</v>
      </c>
      <c r="AS16" s="10">
        <v>136.6387182</v>
      </c>
      <c r="AT16" s="10">
        <v>182.2922045</v>
      </c>
      <c r="AU16" s="10">
        <v>1106.5736912</v>
      </c>
      <c r="AV16" s="10">
        <v>266.056487</v>
      </c>
      <c r="AW16" s="10">
        <v>476.79383819999998</v>
      </c>
      <c r="AX16" s="10">
        <v>121.2783544</v>
      </c>
      <c r="AY16" s="10">
        <v>151.4964128</v>
      </c>
      <c r="AZ16" s="10">
        <v>1015.6250924</v>
      </c>
      <c r="BA16" s="10">
        <v>306.42895429999999</v>
      </c>
      <c r="BB16" s="10">
        <v>505.5459151</v>
      </c>
      <c r="BC16" s="10">
        <v>140.42280450000001</v>
      </c>
      <c r="BD16" s="10">
        <v>169.7345564</v>
      </c>
      <c r="BE16" s="10">
        <v>1122.1322302999999</v>
      </c>
      <c r="BF16" s="10">
        <v>309.21039810000002</v>
      </c>
      <c r="BG16" s="10">
        <v>498.4751397</v>
      </c>
      <c r="BH16" s="10">
        <v>134.29079429999999</v>
      </c>
      <c r="BI16" s="10">
        <v>178.51887009999999</v>
      </c>
      <c r="BJ16" s="10">
        <v>1120.4952022</v>
      </c>
      <c r="BK16" s="10">
        <v>305.7553279</v>
      </c>
      <c r="BL16" s="10">
        <v>496.8084925</v>
      </c>
      <c r="BM16" s="10">
        <v>118.1283183</v>
      </c>
      <c r="BN16" s="10">
        <v>135.2453194</v>
      </c>
      <c r="BO16" s="10">
        <v>1055.9374581</v>
      </c>
    </row>
    <row r="17" spans="1:67" ht="16" x14ac:dyDescent="0.2">
      <c r="A17" s="14">
        <v>11</v>
      </c>
      <c r="B17" s="2" t="s">
        <v>16</v>
      </c>
      <c r="C17" s="9">
        <v>145.3536651</v>
      </c>
      <c r="D17" s="9">
        <v>212.20148320000001</v>
      </c>
      <c r="E17" s="9">
        <v>1889.1495240000002</v>
      </c>
      <c r="F17" s="9">
        <v>1.7088255000000001</v>
      </c>
      <c r="G17" s="9">
        <v>2248.4134978000002</v>
      </c>
      <c r="H17" s="10">
        <v>16.7719162</v>
      </c>
      <c r="I17" s="10">
        <v>27.499787000000001</v>
      </c>
      <c r="J17" s="10">
        <v>121.131319</v>
      </c>
      <c r="K17" s="10">
        <v>0.18705379999999999</v>
      </c>
      <c r="L17" s="10">
        <v>165.59007600000001</v>
      </c>
      <c r="M17" s="10">
        <v>13.740677399999999</v>
      </c>
      <c r="N17" s="10">
        <v>20.345188</v>
      </c>
      <c r="O17" s="10">
        <v>158.94132289999999</v>
      </c>
      <c r="P17" s="10">
        <v>5.2994300000000001E-2</v>
      </c>
      <c r="Q17" s="10">
        <v>193.0801826</v>
      </c>
      <c r="R17" s="10">
        <v>11.0210133</v>
      </c>
      <c r="S17" s="10">
        <v>15.848522000000001</v>
      </c>
      <c r="T17" s="10">
        <v>166.3178987</v>
      </c>
      <c r="U17" s="10">
        <v>0.1108031</v>
      </c>
      <c r="V17" s="10">
        <v>193.29823709999999</v>
      </c>
      <c r="W17" s="10">
        <v>14.572116299999999</v>
      </c>
      <c r="X17" s="10">
        <v>21.084639800000001</v>
      </c>
      <c r="Y17" s="10">
        <v>164.85522900000001</v>
      </c>
      <c r="Z17" s="10">
        <v>0.17986340000000001</v>
      </c>
      <c r="AA17" s="10">
        <v>200.69184849999999</v>
      </c>
      <c r="AB17" s="10">
        <v>11.1138843</v>
      </c>
      <c r="AC17" s="10">
        <v>14.4053033</v>
      </c>
      <c r="AD17" s="10">
        <v>137.88174470000001</v>
      </c>
      <c r="AE17" s="10">
        <v>1.4652999999999999E-2</v>
      </c>
      <c r="AF17" s="10">
        <v>163.4155853</v>
      </c>
      <c r="AG17" s="10">
        <v>11.255801</v>
      </c>
      <c r="AH17" s="10">
        <v>16.227413800000001</v>
      </c>
      <c r="AI17" s="10">
        <v>181.4146049</v>
      </c>
      <c r="AJ17" s="10">
        <v>9.5287399999999994E-2</v>
      </c>
      <c r="AK17" s="10">
        <v>208.9931071</v>
      </c>
      <c r="AL17" s="10">
        <v>9.7449648</v>
      </c>
      <c r="AM17" s="10">
        <v>13.1419891</v>
      </c>
      <c r="AN17" s="10">
        <v>163.1753262</v>
      </c>
      <c r="AO17" s="10">
        <v>6.4159300000000002E-2</v>
      </c>
      <c r="AP17" s="10">
        <v>186.12643940000001</v>
      </c>
      <c r="AQ17" s="10">
        <v>10.4431873</v>
      </c>
      <c r="AR17" s="10">
        <v>16.741389699999999</v>
      </c>
      <c r="AS17" s="10">
        <v>129.7591798</v>
      </c>
      <c r="AT17" s="10">
        <v>0.2302284</v>
      </c>
      <c r="AU17" s="10">
        <v>157.1739852</v>
      </c>
      <c r="AV17" s="10">
        <v>10.6958536</v>
      </c>
      <c r="AW17" s="10">
        <v>15.370241099999999</v>
      </c>
      <c r="AX17" s="10">
        <v>187.72035750000001</v>
      </c>
      <c r="AY17" s="10">
        <v>0.1176759</v>
      </c>
      <c r="AZ17" s="10">
        <v>213.90412810000001</v>
      </c>
      <c r="BA17" s="10">
        <v>14.007699499999999</v>
      </c>
      <c r="BB17" s="10">
        <v>19.403676699999998</v>
      </c>
      <c r="BC17" s="10">
        <v>160.22293049999999</v>
      </c>
      <c r="BD17" s="10">
        <v>0.52523509999999995</v>
      </c>
      <c r="BE17" s="10">
        <v>194.1595418</v>
      </c>
      <c r="BF17" s="10">
        <v>9.7610740000000007</v>
      </c>
      <c r="BG17" s="10">
        <v>15.9792174</v>
      </c>
      <c r="BH17" s="10">
        <v>156.85256609999999</v>
      </c>
      <c r="BI17" s="10">
        <v>6.2002599999999998E-2</v>
      </c>
      <c r="BJ17" s="10">
        <v>182.65486010000001</v>
      </c>
      <c r="BK17" s="10">
        <v>12.225477400000001</v>
      </c>
      <c r="BL17" s="10">
        <v>16.154115300000001</v>
      </c>
      <c r="BM17" s="10">
        <v>160.8770447</v>
      </c>
      <c r="BN17" s="10">
        <v>6.8869200000000005E-2</v>
      </c>
      <c r="BO17" s="10">
        <v>189.32550660000001</v>
      </c>
    </row>
    <row r="18" spans="1:67" ht="16" x14ac:dyDescent="0.2">
      <c r="A18" s="14">
        <v>12</v>
      </c>
      <c r="B18" s="2" t="s">
        <v>17</v>
      </c>
      <c r="C18" s="9">
        <v>223.50582179999998</v>
      </c>
      <c r="D18" s="9">
        <v>289.64990540000002</v>
      </c>
      <c r="E18" s="9">
        <v>65.559346099999999</v>
      </c>
      <c r="F18" s="9">
        <v>2.3899477999999998</v>
      </c>
      <c r="G18" s="9">
        <v>581.10502110000004</v>
      </c>
      <c r="H18" s="10">
        <v>23.278917499999999</v>
      </c>
      <c r="I18" s="10">
        <v>29.147486700000002</v>
      </c>
      <c r="J18" s="10">
        <v>4.2212893999999999</v>
      </c>
      <c r="K18" s="10">
        <v>5.45297E-2</v>
      </c>
      <c r="L18" s="10">
        <v>56.7022233</v>
      </c>
      <c r="M18" s="10">
        <v>12.871111000000001</v>
      </c>
      <c r="N18" s="10">
        <v>16.998026200000002</v>
      </c>
      <c r="O18" s="10">
        <v>6.1761293999999998</v>
      </c>
      <c r="P18" s="10">
        <v>0.48750909999999997</v>
      </c>
      <c r="Q18" s="10">
        <v>36.532775700000002</v>
      </c>
      <c r="R18" s="10">
        <v>19.025951800000001</v>
      </c>
      <c r="S18" s="10">
        <v>24.403911099999998</v>
      </c>
      <c r="T18" s="10">
        <v>4.6421602000000002</v>
      </c>
      <c r="U18" s="10">
        <v>1.31939E-2</v>
      </c>
      <c r="V18" s="10">
        <v>48.085217</v>
      </c>
      <c r="W18" s="10">
        <v>18.337616300000001</v>
      </c>
      <c r="X18" s="10">
        <v>25.679202100000001</v>
      </c>
      <c r="Y18" s="10">
        <v>4.4336747000000001</v>
      </c>
      <c r="Z18" s="10">
        <v>0.26369979999999998</v>
      </c>
      <c r="AA18" s="10">
        <v>48.7141929</v>
      </c>
      <c r="AB18" s="10">
        <v>16.4464273</v>
      </c>
      <c r="AC18" s="10">
        <v>20.525316700000001</v>
      </c>
      <c r="AD18" s="10">
        <v>7.7617162000000004</v>
      </c>
      <c r="AE18" s="10">
        <v>2.2748500000000001E-2</v>
      </c>
      <c r="AF18" s="10">
        <v>44.756208700000002</v>
      </c>
      <c r="AG18" s="10">
        <v>17.569977999999999</v>
      </c>
      <c r="AH18" s="10">
        <v>23.080625399999999</v>
      </c>
      <c r="AI18" s="10">
        <v>3.4413665999999998</v>
      </c>
      <c r="AJ18" s="10">
        <v>0.21680749999999999</v>
      </c>
      <c r="AK18" s="10">
        <v>44.308777499999998</v>
      </c>
      <c r="AL18" s="10">
        <v>15.695491199999999</v>
      </c>
      <c r="AM18" s="10">
        <v>20.738075200000001</v>
      </c>
      <c r="AN18" s="10">
        <v>4.1953212999999998</v>
      </c>
      <c r="AO18" s="10">
        <v>0.34259220000000001</v>
      </c>
      <c r="AP18" s="10">
        <v>40.971479899999999</v>
      </c>
      <c r="AQ18" s="10">
        <v>13.094515700000001</v>
      </c>
      <c r="AR18" s="10">
        <v>17.069006399999999</v>
      </c>
      <c r="AS18" s="10">
        <v>5.2798955000000003</v>
      </c>
      <c r="AT18" s="10">
        <v>0.16653409999999999</v>
      </c>
      <c r="AU18" s="10">
        <v>35.609951700000003</v>
      </c>
      <c r="AV18" s="10">
        <v>22.706717099999999</v>
      </c>
      <c r="AW18" s="10">
        <v>29.534788500000001</v>
      </c>
      <c r="AX18" s="10">
        <v>5.7807341000000001</v>
      </c>
      <c r="AY18" s="10">
        <v>0.1959678</v>
      </c>
      <c r="AZ18" s="10">
        <v>58.218207499999998</v>
      </c>
      <c r="BA18" s="10">
        <v>18.348029499999999</v>
      </c>
      <c r="BB18" s="10">
        <v>24.495073600000001</v>
      </c>
      <c r="BC18" s="10">
        <v>9.1016741999999997</v>
      </c>
      <c r="BD18" s="10">
        <v>0.1988193</v>
      </c>
      <c r="BE18" s="10">
        <v>52.143596600000002</v>
      </c>
      <c r="BF18" s="10">
        <v>18.627012199999999</v>
      </c>
      <c r="BG18" s="10">
        <v>24.747113899999999</v>
      </c>
      <c r="BH18" s="10">
        <v>4.5615363000000002</v>
      </c>
      <c r="BI18" s="10">
        <v>0.42095939999999998</v>
      </c>
      <c r="BJ18" s="10">
        <v>48.356621799999999</v>
      </c>
      <c r="BK18" s="10">
        <v>27.504054199999999</v>
      </c>
      <c r="BL18" s="10">
        <v>33.231279600000001</v>
      </c>
      <c r="BM18" s="10">
        <v>5.9638482000000002</v>
      </c>
      <c r="BN18" s="10">
        <v>6.5865000000000003E-3</v>
      </c>
      <c r="BO18" s="10">
        <v>66.705768500000005</v>
      </c>
    </row>
    <row r="19" spans="1:67" ht="16" x14ac:dyDescent="0.2">
      <c r="A19" s="14">
        <v>13</v>
      </c>
      <c r="B19" s="2" t="s">
        <v>18</v>
      </c>
      <c r="C19" s="9">
        <v>100.0055825</v>
      </c>
      <c r="D19" s="9">
        <v>144.68435919999999</v>
      </c>
      <c r="E19" s="9">
        <v>61.667646699999992</v>
      </c>
      <c r="F19" s="9">
        <v>10.3924179</v>
      </c>
      <c r="G19" s="9">
        <v>316.75000630000005</v>
      </c>
      <c r="H19" s="10">
        <v>8.0340064000000009</v>
      </c>
      <c r="I19" s="10">
        <v>12.7806014</v>
      </c>
      <c r="J19" s="10">
        <v>6.2189185</v>
      </c>
      <c r="K19" s="10">
        <v>1.8893713999999999</v>
      </c>
      <c r="L19" s="10">
        <v>28.9228977</v>
      </c>
      <c r="M19" s="10">
        <v>6.8457106999999997</v>
      </c>
      <c r="N19" s="10">
        <v>10.3365276</v>
      </c>
      <c r="O19" s="10">
        <v>5.1702110000000001</v>
      </c>
      <c r="P19" s="10">
        <v>1.2686686</v>
      </c>
      <c r="Q19" s="10">
        <v>23.621117900000002</v>
      </c>
      <c r="R19" s="10">
        <v>4.8972125999999996</v>
      </c>
      <c r="S19" s="10">
        <v>8.7121440000000003</v>
      </c>
      <c r="T19" s="10">
        <v>4.9911732999999998</v>
      </c>
      <c r="U19" s="10">
        <v>1.2604344999999999</v>
      </c>
      <c r="V19" s="10">
        <v>19.8609644</v>
      </c>
      <c r="W19" s="10">
        <v>7.0086506000000002</v>
      </c>
      <c r="X19" s="10">
        <v>9.4810616999999997</v>
      </c>
      <c r="Y19" s="10">
        <v>5.6621123000000004</v>
      </c>
      <c r="Z19" s="10">
        <v>0.71746359999999998</v>
      </c>
      <c r="AA19" s="10">
        <v>22.8692882</v>
      </c>
      <c r="AB19" s="10">
        <v>9.3661934999999996</v>
      </c>
      <c r="AC19" s="10">
        <v>11.8356957</v>
      </c>
      <c r="AD19" s="10">
        <v>4.6317696000000002</v>
      </c>
      <c r="AE19" s="10">
        <v>1.0137381999999999</v>
      </c>
      <c r="AF19" s="10">
        <v>26.847397000000001</v>
      </c>
      <c r="AG19" s="10">
        <v>6.4236180000000003</v>
      </c>
      <c r="AH19" s="10">
        <v>9.2768116000000003</v>
      </c>
      <c r="AI19" s="10">
        <v>4.5123297999999998</v>
      </c>
      <c r="AJ19" s="10">
        <v>0.4175238</v>
      </c>
      <c r="AK19" s="10">
        <v>20.630283200000001</v>
      </c>
      <c r="AL19" s="10">
        <v>7.8976867000000004</v>
      </c>
      <c r="AM19" s="10">
        <v>10.395226600000001</v>
      </c>
      <c r="AN19" s="10">
        <v>6.1145833999999999</v>
      </c>
      <c r="AO19" s="10">
        <v>9.3565899999999994E-2</v>
      </c>
      <c r="AP19" s="10">
        <v>24.501062600000001</v>
      </c>
      <c r="AQ19" s="10">
        <v>7.4602357000000001</v>
      </c>
      <c r="AR19" s="10">
        <v>10.761609200000001</v>
      </c>
      <c r="AS19" s="10">
        <v>3.8588269999999998</v>
      </c>
      <c r="AT19" s="10">
        <v>0.4799078</v>
      </c>
      <c r="AU19" s="10">
        <v>22.560579700000002</v>
      </c>
      <c r="AV19" s="10">
        <v>9.9210512000000008</v>
      </c>
      <c r="AW19" s="10">
        <v>15.4924537</v>
      </c>
      <c r="AX19" s="10">
        <v>4.3331331000000004</v>
      </c>
      <c r="AY19" s="10">
        <v>1.4098314000000001</v>
      </c>
      <c r="AZ19" s="10">
        <v>31.156469399999999</v>
      </c>
      <c r="BA19" s="10">
        <v>9.7972227000000007</v>
      </c>
      <c r="BB19" s="10">
        <v>15.980142000000001</v>
      </c>
      <c r="BC19" s="10">
        <v>5.9151691</v>
      </c>
      <c r="BD19" s="10">
        <v>0.40307920000000003</v>
      </c>
      <c r="BE19" s="10">
        <v>32.095613</v>
      </c>
      <c r="BF19" s="10">
        <v>8.2579662000000003</v>
      </c>
      <c r="BG19" s="10">
        <v>11.311087000000001</v>
      </c>
      <c r="BH19" s="10">
        <v>4.3582964000000004</v>
      </c>
      <c r="BI19" s="10">
        <v>1.0021992</v>
      </c>
      <c r="BJ19" s="10">
        <v>24.929548799999999</v>
      </c>
      <c r="BK19" s="10">
        <v>14.096028199999999</v>
      </c>
      <c r="BL19" s="10">
        <v>18.320998700000001</v>
      </c>
      <c r="BM19" s="10">
        <v>5.9011231999999998</v>
      </c>
      <c r="BN19" s="10">
        <v>0.43663429999999998</v>
      </c>
      <c r="BO19" s="10">
        <v>38.754784399999998</v>
      </c>
    </row>
    <row r="20" spans="1:67" ht="16" x14ac:dyDescent="0.2">
      <c r="A20" s="14">
        <v>14</v>
      </c>
      <c r="B20" s="2" t="s">
        <v>19</v>
      </c>
      <c r="C20" s="9">
        <v>157.43019419999996</v>
      </c>
      <c r="D20" s="9">
        <v>249.086051</v>
      </c>
      <c r="E20" s="9">
        <v>26.645401999999997</v>
      </c>
      <c r="F20" s="9">
        <v>1.5823002000000002</v>
      </c>
      <c r="G20" s="9">
        <v>434.74394739999997</v>
      </c>
      <c r="H20" s="10">
        <v>14.090751300000001</v>
      </c>
      <c r="I20" s="10">
        <v>20.566952400000002</v>
      </c>
      <c r="J20" s="10">
        <v>2.5574145000000001</v>
      </c>
      <c r="K20" s="10">
        <v>2.46152E-2</v>
      </c>
      <c r="L20" s="10">
        <v>37.239733399999999</v>
      </c>
      <c r="M20" s="10">
        <v>10.677122600000001</v>
      </c>
      <c r="N20" s="10">
        <v>16.949171199999999</v>
      </c>
      <c r="O20" s="10">
        <v>1.6947589000000001</v>
      </c>
      <c r="P20" s="10">
        <v>5.77178E-2</v>
      </c>
      <c r="Q20" s="10">
        <v>29.378770500000002</v>
      </c>
      <c r="R20" s="10">
        <v>8.3372519999999994</v>
      </c>
      <c r="S20" s="10">
        <v>15.3620401</v>
      </c>
      <c r="T20" s="10">
        <v>1.6377154</v>
      </c>
      <c r="U20" s="10">
        <v>0.1054779</v>
      </c>
      <c r="V20" s="10">
        <v>25.442485399999999</v>
      </c>
      <c r="W20" s="10">
        <v>12.236885600000001</v>
      </c>
      <c r="X20" s="10">
        <v>19.607259200000001</v>
      </c>
      <c r="Y20" s="10">
        <v>1.5465648000000001</v>
      </c>
      <c r="Z20" s="10">
        <v>0.18020890000000001</v>
      </c>
      <c r="AA20" s="10">
        <v>33.570918499999998</v>
      </c>
      <c r="AB20" s="10">
        <v>13.152302600000001</v>
      </c>
      <c r="AC20" s="10">
        <v>20.916645899999999</v>
      </c>
      <c r="AD20" s="10">
        <v>2.3644196000000002</v>
      </c>
      <c r="AE20" s="10">
        <v>0.1166679</v>
      </c>
      <c r="AF20" s="10">
        <v>36.550035999999999</v>
      </c>
      <c r="AG20" s="10">
        <v>15.105068299999999</v>
      </c>
      <c r="AH20" s="10">
        <v>23.3427562</v>
      </c>
      <c r="AI20" s="10">
        <v>2.9044416000000002</v>
      </c>
      <c r="AJ20" s="10">
        <v>0.14783769999999999</v>
      </c>
      <c r="AK20" s="10">
        <v>41.500103799999998</v>
      </c>
      <c r="AL20" s="10">
        <v>16.248556700000002</v>
      </c>
      <c r="AM20" s="10">
        <v>24.594544599999999</v>
      </c>
      <c r="AN20" s="10">
        <v>2.1253055000000001</v>
      </c>
      <c r="AO20" s="10">
        <v>0.100148</v>
      </c>
      <c r="AP20" s="10">
        <v>43.068554800000001</v>
      </c>
      <c r="AQ20" s="10">
        <v>11.9214863</v>
      </c>
      <c r="AR20" s="10">
        <v>20.312914299999999</v>
      </c>
      <c r="AS20" s="10">
        <v>2.8497981999999999</v>
      </c>
      <c r="AT20" s="10">
        <v>0.20195379999999999</v>
      </c>
      <c r="AU20" s="10">
        <v>35.286152600000001</v>
      </c>
      <c r="AV20" s="10">
        <v>16.273241800000001</v>
      </c>
      <c r="AW20" s="10">
        <v>25.851572900000001</v>
      </c>
      <c r="AX20" s="10">
        <v>2.2827909000000002</v>
      </c>
      <c r="AY20" s="10">
        <v>1.06055E-2</v>
      </c>
      <c r="AZ20" s="10">
        <v>44.418211100000001</v>
      </c>
      <c r="BA20" s="10">
        <v>11.742862199999999</v>
      </c>
      <c r="BB20" s="10">
        <v>20.791306299999999</v>
      </c>
      <c r="BC20" s="10">
        <v>2.1686021000000002</v>
      </c>
      <c r="BD20" s="10">
        <v>0.33571630000000002</v>
      </c>
      <c r="BE20" s="10">
        <v>35.038486900000002</v>
      </c>
      <c r="BF20" s="10">
        <v>13.9721031</v>
      </c>
      <c r="BG20" s="10">
        <v>20.4398658</v>
      </c>
      <c r="BH20" s="10">
        <v>2.7881873000000001</v>
      </c>
      <c r="BI20" s="10">
        <v>0.16430900000000001</v>
      </c>
      <c r="BJ20" s="10">
        <v>37.364465199999998</v>
      </c>
      <c r="BK20" s="10">
        <v>13.672561699999999</v>
      </c>
      <c r="BL20" s="10">
        <v>20.351022100000002</v>
      </c>
      <c r="BM20" s="10">
        <v>1.7254031999999999</v>
      </c>
      <c r="BN20" s="10">
        <v>0.1370422</v>
      </c>
      <c r="BO20" s="10">
        <v>35.886029200000003</v>
      </c>
    </row>
    <row r="21" spans="1:67" ht="16" x14ac:dyDescent="0.2">
      <c r="A21" s="14">
        <v>15</v>
      </c>
      <c r="B21" s="2" t="s">
        <v>20</v>
      </c>
      <c r="C21" s="9">
        <v>81.822877900000009</v>
      </c>
      <c r="D21" s="9">
        <v>135.27559480000002</v>
      </c>
      <c r="E21" s="9">
        <v>77.935642400000006</v>
      </c>
      <c r="F21" s="9">
        <v>0.78420970000000001</v>
      </c>
      <c r="G21" s="9">
        <v>295.81832479999997</v>
      </c>
      <c r="H21" s="10">
        <v>9.8698124000000007</v>
      </c>
      <c r="I21" s="10">
        <v>13.6833869</v>
      </c>
      <c r="J21" s="10">
        <v>11.517016399999999</v>
      </c>
      <c r="K21" s="10">
        <v>4.3160999999999998E-3</v>
      </c>
      <c r="L21" s="10">
        <v>35.074531800000003</v>
      </c>
      <c r="M21" s="10">
        <v>6.8116392000000001</v>
      </c>
      <c r="N21" s="10">
        <v>11.9934513</v>
      </c>
      <c r="O21" s="10">
        <v>3.3347514</v>
      </c>
      <c r="P21" s="10">
        <v>1.6191999999999999E-3</v>
      </c>
      <c r="Q21" s="10">
        <v>22.141461100000001</v>
      </c>
      <c r="R21" s="10">
        <v>5.2244675000000003</v>
      </c>
      <c r="S21" s="10">
        <v>8.8772509999999993</v>
      </c>
      <c r="T21" s="10">
        <v>9.8401273000000007</v>
      </c>
      <c r="U21" s="10">
        <v>2.6763700000000001E-2</v>
      </c>
      <c r="V21" s="10">
        <v>23.968609499999999</v>
      </c>
      <c r="W21" s="10">
        <v>3.7308758000000002</v>
      </c>
      <c r="X21" s="10">
        <v>7.1991347000000001</v>
      </c>
      <c r="Y21" s="10">
        <v>8.0541923999999998</v>
      </c>
      <c r="Z21" s="10">
        <v>4.7894699999999998E-2</v>
      </c>
      <c r="AA21" s="10">
        <v>19.0320976</v>
      </c>
      <c r="AB21" s="10">
        <v>6.1843836999999997</v>
      </c>
      <c r="AC21" s="10">
        <v>12.962994200000001</v>
      </c>
      <c r="AD21" s="10">
        <v>8.6114879999999996</v>
      </c>
      <c r="AE21" s="10">
        <v>6.3126600000000005E-2</v>
      </c>
      <c r="AF21" s="10">
        <v>27.8219925</v>
      </c>
      <c r="AG21" s="10">
        <v>6.3164321000000001</v>
      </c>
      <c r="AH21" s="10">
        <v>10.0415011</v>
      </c>
      <c r="AI21" s="10">
        <v>12.798091299999999</v>
      </c>
      <c r="AJ21" s="10">
        <v>9.7507200000000002E-2</v>
      </c>
      <c r="AK21" s="10">
        <v>29.2535317</v>
      </c>
      <c r="AL21" s="10">
        <v>5.2367281999999999</v>
      </c>
      <c r="AM21" s="10">
        <v>9.9292084999999997</v>
      </c>
      <c r="AN21" s="10">
        <v>3.0398383</v>
      </c>
      <c r="AO21" s="10">
        <v>0.17072490000000001</v>
      </c>
      <c r="AP21" s="10">
        <v>18.376499899999999</v>
      </c>
      <c r="AQ21" s="10">
        <v>5.4428093999999998</v>
      </c>
      <c r="AR21" s="10">
        <v>8.7073438999999997</v>
      </c>
      <c r="AS21" s="10">
        <v>2.5532911</v>
      </c>
      <c r="AT21" s="10">
        <v>0.1359641</v>
      </c>
      <c r="AU21" s="10">
        <v>16.839408500000001</v>
      </c>
      <c r="AV21" s="10">
        <v>6.5325525999999998</v>
      </c>
      <c r="AW21" s="10">
        <v>11.2194026</v>
      </c>
      <c r="AX21" s="10">
        <v>3.1193015000000002</v>
      </c>
      <c r="AY21" s="10">
        <v>4.8446700000000002E-2</v>
      </c>
      <c r="AZ21" s="10">
        <v>20.9197034</v>
      </c>
      <c r="BA21" s="10">
        <v>7.402679</v>
      </c>
      <c r="BB21" s="10">
        <v>10.667180200000001</v>
      </c>
      <c r="BC21" s="10">
        <v>6.2558452000000004</v>
      </c>
      <c r="BD21" s="10">
        <v>4.0992099999999997E-2</v>
      </c>
      <c r="BE21" s="10">
        <v>24.3666965</v>
      </c>
      <c r="BF21" s="10">
        <v>7.4236509000000002</v>
      </c>
      <c r="BG21" s="10">
        <v>12.989789699999999</v>
      </c>
      <c r="BH21" s="10">
        <v>4.2967757999999998</v>
      </c>
      <c r="BI21" s="10">
        <v>0.12677620000000001</v>
      </c>
      <c r="BJ21" s="10">
        <v>24.836992599999999</v>
      </c>
      <c r="BK21" s="10">
        <v>11.6468471</v>
      </c>
      <c r="BL21" s="10">
        <v>17.004950699999998</v>
      </c>
      <c r="BM21" s="10">
        <v>4.5149236999999998</v>
      </c>
      <c r="BN21" s="10">
        <v>2.0078200000000001E-2</v>
      </c>
      <c r="BO21" s="10">
        <v>33.186799700000002</v>
      </c>
    </row>
    <row r="22" spans="1:67" ht="16" x14ac:dyDescent="0.2">
      <c r="A22" s="14">
        <v>16</v>
      </c>
      <c r="B22" s="2" t="s">
        <v>21</v>
      </c>
      <c r="C22" s="9">
        <v>237.50982020000001</v>
      </c>
      <c r="D22" s="9">
        <v>365.20393009999998</v>
      </c>
      <c r="E22" s="9">
        <v>74.743559899999994</v>
      </c>
      <c r="F22" s="9">
        <v>2.0470354999999998</v>
      </c>
      <c r="G22" s="9">
        <v>679.50434569999993</v>
      </c>
      <c r="H22" s="10">
        <v>20.280787499999999</v>
      </c>
      <c r="I22" s="10">
        <v>34.679606499999998</v>
      </c>
      <c r="J22" s="10">
        <v>5.9238109000000003</v>
      </c>
      <c r="K22" s="10">
        <v>0.1322374</v>
      </c>
      <c r="L22" s="10">
        <v>61.016442300000001</v>
      </c>
      <c r="M22" s="10">
        <v>17.125847400000001</v>
      </c>
      <c r="N22" s="10">
        <v>26.088539099999998</v>
      </c>
      <c r="O22" s="10">
        <v>6.891006</v>
      </c>
      <c r="P22" s="10">
        <v>0.17437759999999999</v>
      </c>
      <c r="Q22" s="10">
        <v>50.2797701</v>
      </c>
      <c r="R22" s="10">
        <v>17.5216666</v>
      </c>
      <c r="S22" s="10">
        <v>33.636301699999997</v>
      </c>
      <c r="T22" s="10">
        <v>6.6356790999999999</v>
      </c>
      <c r="U22" s="10">
        <v>0.12988279999999999</v>
      </c>
      <c r="V22" s="10">
        <v>57.923530200000002</v>
      </c>
      <c r="W22" s="10">
        <v>17.0706229</v>
      </c>
      <c r="X22" s="10">
        <v>25.6586514</v>
      </c>
      <c r="Y22" s="10">
        <v>5.8176319999999997</v>
      </c>
      <c r="Z22" s="10">
        <v>0.1120068</v>
      </c>
      <c r="AA22" s="10">
        <v>48.658913099999999</v>
      </c>
      <c r="AB22" s="10">
        <v>21.573340600000002</v>
      </c>
      <c r="AC22" s="10">
        <v>30.56888</v>
      </c>
      <c r="AD22" s="10">
        <v>5.7716066000000001</v>
      </c>
      <c r="AE22" s="10">
        <v>0.2427453</v>
      </c>
      <c r="AF22" s="10">
        <v>58.156572500000003</v>
      </c>
      <c r="AG22" s="10">
        <v>18.371154199999999</v>
      </c>
      <c r="AH22" s="10">
        <v>26.579027799999999</v>
      </c>
      <c r="AI22" s="10">
        <v>6.5158107999999997</v>
      </c>
      <c r="AJ22" s="10">
        <v>0.2299804</v>
      </c>
      <c r="AK22" s="10">
        <v>51.695973199999997</v>
      </c>
      <c r="AL22" s="10">
        <v>20.4050093</v>
      </c>
      <c r="AM22" s="10">
        <v>29.088460600000001</v>
      </c>
      <c r="AN22" s="10">
        <v>4.8708847000000004</v>
      </c>
      <c r="AO22" s="10">
        <v>5.4955999999999998E-2</v>
      </c>
      <c r="AP22" s="10">
        <v>54.419310600000003</v>
      </c>
      <c r="AQ22" s="10">
        <v>17.636330000000001</v>
      </c>
      <c r="AR22" s="10">
        <v>26.578117200000001</v>
      </c>
      <c r="AS22" s="10">
        <v>6.8739790000000003</v>
      </c>
      <c r="AT22" s="10">
        <v>0.27366230000000002</v>
      </c>
      <c r="AU22" s="10">
        <v>51.362088499999999</v>
      </c>
      <c r="AV22" s="10">
        <v>21.563175999999999</v>
      </c>
      <c r="AW22" s="10">
        <v>31.548128599999998</v>
      </c>
      <c r="AX22" s="10">
        <v>5.9763415999999996</v>
      </c>
      <c r="AY22" s="10">
        <v>0.1507018</v>
      </c>
      <c r="AZ22" s="10">
        <v>59.238348000000002</v>
      </c>
      <c r="BA22" s="10">
        <v>19.957680100000001</v>
      </c>
      <c r="BB22" s="10">
        <v>30.544371099999999</v>
      </c>
      <c r="BC22" s="10">
        <v>5.8113276999999997</v>
      </c>
      <c r="BD22" s="10">
        <v>8.55659E-2</v>
      </c>
      <c r="BE22" s="10">
        <v>56.398944800000002</v>
      </c>
      <c r="BF22" s="10">
        <v>22.547746700000001</v>
      </c>
      <c r="BG22" s="10">
        <v>33.568523800000001</v>
      </c>
      <c r="BH22" s="10">
        <v>6.9204727999999998</v>
      </c>
      <c r="BI22" s="10">
        <v>0.2151892</v>
      </c>
      <c r="BJ22" s="10">
        <v>63.251932500000002</v>
      </c>
      <c r="BK22" s="10">
        <v>23.456458900000001</v>
      </c>
      <c r="BL22" s="10">
        <v>36.6653223</v>
      </c>
      <c r="BM22" s="10">
        <v>6.7350086999999998</v>
      </c>
      <c r="BN22" s="10">
        <v>0.24573</v>
      </c>
      <c r="BO22" s="10">
        <v>67.102519900000004</v>
      </c>
    </row>
    <row r="23" spans="1:67" ht="16" x14ac:dyDescent="0.2">
      <c r="A23" s="14">
        <v>17</v>
      </c>
      <c r="B23" s="2" t="s">
        <v>22</v>
      </c>
      <c r="C23" s="9">
        <v>231.5047362</v>
      </c>
      <c r="D23" s="9">
        <v>334.63280309999999</v>
      </c>
      <c r="E23" s="9">
        <v>950.16165669999998</v>
      </c>
      <c r="F23" s="9">
        <v>5.3677984999999993</v>
      </c>
      <c r="G23" s="9">
        <v>1521.6669945000003</v>
      </c>
      <c r="H23" s="10">
        <v>30.784790600000001</v>
      </c>
      <c r="I23" s="10">
        <v>41.573836900000003</v>
      </c>
      <c r="J23" s="10">
        <v>95.171911600000001</v>
      </c>
      <c r="K23" s="10">
        <v>0.874695</v>
      </c>
      <c r="L23" s="10">
        <v>168.4052341</v>
      </c>
      <c r="M23" s="10">
        <v>18.575974599999999</v>
      </c>
      <c r="N23" s="10">
        <v>27.391999800000001</v>
      </c>
      <c r="O23" s="10">
        <v>84.5484613</v>
      </c>
      <c r="P23" s="10">
        <v>0.4278921</v>
      </c>
      <c r="Q23" s="10">
        <v>130.9443278</v>
      </c>
      <c r="R23" s="10">
        <v>18.377497099999999</v>
      </c>
      <c r="S23" s="10">
        <v>29.677625800000001</v>
      </c>
      <c r="T23" s="10">
        <v>75.484006300000004</v>
      </c>
      <c r="U23" s="10">
        <v>0.68643350000000003</v>
      </c>
      <c r="V23" s="10">
        <v>124.2255627</v>
      </c>
      <c r="W23" s="10">
        <v>17.212744699999998</v>
      </c>
      <c r="X23" s="10">
        <v>26.5048678</v>
      </c>
      <c r="Y23" s="10">
        <v>60.297588400000002</v>
      </c>
      <c r="Z23" s="10">
        <v>0.36639060000000001</v>
      </c>
      <c r="AA23" s="10">
        <v>104.3815915</v>
      </c>
      <c r="AB23" s="10">
        <v>19.7145571</v>
      </c>
      <c r="AC23" s="10">
        <v>26.674335800000001</v>
      </c>
      <c r="AD23" s="10">
        <v>70.197768499999995</v>
      </c>
      <c r="AE23" s="10">
        <v>0.32424799999999998</v>
      </c>
      <c r="AF23" s="10">
        <v>116.91090939999999</v>
      </c>
      <c r="AG23" s="10">
        <v>15.065705700000001</v>
      </c>
      <c r="AH23" s="10">
        <v>20.8182969</v>
      </c>
      <c r="AI23" s="10">
        <v>68.230109299999995</v>
      </c>
      <c r="AJ23" s="10">
        <v>1.7723842000000001</v>
      </c>
      <c r="AK23" s="10">
        <v>105.8864961</v>
      </c>
      <c r="AL23" s="10">
        <v>18.3807048</v>
      </c>
      <c r="AM23" s="10">
        <v>27.134484400000002</v>
      </c>
      <c r="AN23" s="10">
        <v>67.368394199999997</v>
      </c>
      <c r="AO23" s="10">
        <v>1.11284E-2</v>
      </c>
      <c r="AP23" s="10">
        <v>112.8947118</v>
      </c>
      <c r="AQ23" s="10">
        <v>17.933735200000001</v>
      </c>
      <c r="AR23" s="10">
        <v>25.499313799999999</v>
      </c>
      <c r="AS23" s="10">
        <v>73.699905999999999</v>
      </c>
      <c r="AT23" s="10">
        <v>0.2666637</v>
      </c>
      <c r="AU23" s="10">
        <v>117.3996187</v>
      </c>
      <c r="AV23" s="10">
        <v>18.190125500000001</v>
      </c>
      <c r="AW23" s="10">
        <v>27.039110399999998</v>
      </c>
      <c r="AX23" s="10">
        <v>77.6692441</v>
      </c>
      <c r="AY23" s="10">
        <v>7.5536500000000006E-2</v>
      </c>
      <c r="AZ23" s="10">
        <v>122.9740165</v>
      </c>
      <c r="BA23" s="10">
        <v>18.849590500000001</v>
      </c>
      <c r="BB23" s="10">
        <v>29.3251724</v>
      </c>
      <c r="BC23" s="10">
        <v>79.923442199999997</v>
      </c>
      <c r="BD23" s="10">
        <v>0.25731290000000001</v>
      </c>
      <c r="BE23" s="10">
        <v>128.35551799999999</v>
      </c>
      <c r="BF23" s="10">
        <v>19.981234100000002</v>
      </c>
      <c r="BG23" s="10">
        <v>29.177416999999998</v>
      </c>
      <c r="BH23" s="10">
        <v>107.17527320000001</v>
      </c>
      <c r="BI23" s="10">
        <v>0.2301551</v>
      </c>
      <c r="BJ23" s="10">
        <v>156.5640794</v>
      </c>
      <c r="BK23" s="10">
        <v>18.438076299999999</v>
      </c>
      <c r="BL23" s="10">
        <v>23.8163421</v>
      </c>
      <c r="BM23" s="10">
        <v>90.395551600000005</v>
      </c>
      <c r="BN23" s="10">
        <v>7.4958499999999997E-2</v>
      </c>
      <c r="BO23" s="10">
        <v>132.7249285</v>
      </c>
    </row>
    <row r="24" spans="1:67" ht="16" x14ac:dyDescent="0.2">
      <c r="A24" s="14">
        <v>18</v>
      </c>
      <c r="B24" s="2" t="s">
        <v>23</v>
      </c>
      <c r="C24" s="9">
        <v>3050.0794995000001</v>
      </c>
      <c r="D24" s="9">
        <v>4212.3791536999997</v>
      </c>
      <c r="E24" s="9">
        <v>2681.9974341000002</v>
      </c>
      <c r="F24" s="9">
        <v>478.88852299999996</v>
      </c>
      <c r="G24" s="9">
        <v>10423.344610299999</v>
      </c>
      <c r="H24" s="10">
        <v>276.68579460000001</v>
      </c>
      <c r="I24" s="10">
        <v>406.6567311</v>
      </c>
      <c r="J24" s="10">
        <v>193.47201519999999</v>
      </c>
      <c r="K24" s="10">
        <v>55.540571100000001</v>
      </c>
      <c r="L24" s="10">
        <v>932.35511199999996</v>
      </c>
      <c r="M24" s="10">
        <v>225.32120689999999</v>
      </c>
      <c r="N24" s="10">
        <v>326.587784</v>
      </c>
      <c r="O24" s="10">
        <v>192.1019847</v>
      </c>
      <c r="P24" s="10">
        <v>25.600614400000001</v>
      </c>
      <c r="Q24" s="10">
        <v>769.61158999999998</v>
      </c>
      <c r="R24" s="10">
        <v>212.47218620000001</v>
      </c>
      <c r="S24" s="10">
        <v>309.80201920000002</v>
      </c>
      <c r="T24" s="10">
        <v>228.69326570000001</v>
      </c>
      <c r="U24" s="10">
        <v>46.619410500000001</v>
      </c>
      <c r="V24" s="10">
        <v>797.58688159999997</v>
      </c>
      <c r="W24" s="10">
        <v>227.26640750000001</v>
      </c>
      <c r="X24" s="10">
        <v>321.70810710000001</v>
      </c>
      <c r="Y24" s="10">
        <v>207.0780393</v>
      </c>
      <c r="Z24" s="10">
        <v>38.594450199999997</v>
      </c>
      <c r="AA24" s="10">
        <v>794.6470041</v>
      </c>
      <c r="AB24" s="10">
        <v>216.08360630000001</v>
      </c>
      <c r="AC24" s="10">
        <v>290.44890129999999</v>
      </c>
      <c r="AD24" s="10">
        <v>229.63232590000001</v>
      </c>
      <c r="AE24" s="10">
        <v>32.046122099999998</v>
      </c>
      <c r="AF24" s="10">
        <v>768.21095560000003</v>
      </c>
      <c r="AG24" s="10">
        <v>242.5106092</v>
      </c>
      <c r="AH24" s="10">
        <v>324.17183</v>
      </c>
      <c r="AI24" s="10">
        <v>245.09291680000001</v>
      </c>
      <c r="AJ24" s="10">
        <v>36.684863399999998</v>
      </c>
      <c r="AK24" s="10">
        <v>848.46021940000003</v>
      </c>
      <c r="AL24" s="10">
        <v>262.51219889999999</v>
      </c>
      <c r="AM24" s="10">
        <v>357.34264719999999</v>
      </c>
      <c r="AN24" s="10">
        <v>221.86325959999999</v>
      </c>
      <c r="AO24" s="10">
        <v>46.420654499999998</v>
      </c>
      <c r="AP24" s="10">
        <v>888.13876019999998</v>
      </c>
      <c r="AQ24" s="10">
        <v>268.95821539999997</v>
      </c>
      <c r="AR24" s="10">
        <v>375.17328689999999</v>
      </c>
      <c r="AS24" s="10">
        <v>272.6762177</v>
      </c>
      <c r="AT24" s="10">
        <v>40.763022599999999</v>
      </c>
      <c r="AU24" s="10">
        <v>957.57074260000002</v>
      </c>
      <c r="AV24" s="10">
        <v>296.42285170000002</v>
      </c>
      <c r="AW24" s="10">
        <v>386.54273719999998</v>
      </c>
      <c r="AX24" s="10">
        <v>267.3248006</v>
      </c>
      <c r="AY24" s="10">
        <v>40.402399899999999</v>
      </c>
      <c r="AZ24" s="10">
        <v>990.69278940000004</v>
      </c>
      <c r="BA24" s="10">
        <v>252.48858000000001</v>
      </c>
      <c r="BB24" s="10">
        <v>343.31161459999998</v>
      </c>
      <c r="BC24" s="10">
        <v>197.58162920000001</v>
      </c>
      <c r="BD24" s="10">
        <v>27.094607799999999</v>
      </c>
      <c r="BE24" s="10">
        <v>820.47643159999996</v>
      </c>
      <c r="BF24" s="10">
        <v>280.48928160000003</v>
      </c>
      <c r="BG24" s="10">
        <v>381.43395659999999</v>
      </c>
      <c r="BH24" s="10">
        <v>213.219876</v>
      </c>
      <c r="BI24" s="10">
        <v>48.730562599999999</v>
      </c>
      <c r="BJ24" s="10">
        <v>923.8736768</v>
      </c>
      <c r="BK24" s="10">
        <v>288.86856119999999</v>
      </c>
      <c r="BL24" s="10">
        <v>389.19953850000002</v>
      </c>
      <c r="BM24" s="10">
        <v>213.2611034</v>
      </c>
      <c r="BN24" s="10">
        <v>40.391243899999999</v>
      </c>
      <c r="BO24" s="10">
        <v>931.72044700000004</v>
      </c>
    </row>
    <row r="25" spans="1:67" ht="16" x14ac:dyDescent="0.2">
      <c r="A25" s="14">
        <v>19</v>
      </c>
      <c r="B25" s="2" t="s">
        <v>24</v>
      </c>
      <c r="C25" s="9">
        <v>12612.645743999999</v>
      </c>
      <c r="D25" s="9">
        <v>16814.861938999999</v>
      </c>
      <c r="E25" s="9">
        <v>9963.9643853000016</v>
      </c>
      <c r="F25" s="9">
        <v>3994.6084418</v>
      </c>
      <c r="G25" s="9">
        <v>43386.080510100001</v>
      </c>
      <c r="H25" s="10">
        <v>1190.2105836000001</v>
      </c>
      <c r="I25" s="10">
        <v>1549.6189545</v>
      </c>
      <c r="J25" s="10">
        <v>1031.2759112000001</v>
      </c>
      <c r="K25" s="10">
        <v>438.22310040000002</v>
      </c>
      <c r="L25" s="10">
        <v>4209.3285496999997</v>
      </c>
      <c r="M25" s="10">
        <v>1065.6222914</v>
      </c>
      <c r="N25" s="10">
        <v>1389.5774977999999</v>
      </c>
      <c r="O25" s="10">
        <v>767.22549700000002</v>
      </c>
      <c r="P25" s="10">
        <v>354.4801981</v>
      </c>
      <c r="Q25" s="10">
        <v>3576.9054842999999</v>
      </c>
      <c r="R25" s="10">
        <v>1021.6566947</v>
      </c>
      <c r="S25" s="10">
        <v>1371.9637175</v>
      </c>
      <c r="T25" s="10">
        <v>767.27022169999998</v>
      </c>
      <c r="U25" s="10">
        <v>352.6544313</v>
      </c>
      <c r="V25" s="10">
        <v>3513.5450652</v>
      </c>
      <c r="W25" s="10">
        <v>1021.8057407</v>
      </c>
      <c r="X25" s="10">
        <v>1371.3125953000001</v>
      </c>
      <c r="Y25" s="10">
        <v>796.15933789999997</v>
      </c>
      <c r="Z25" s="10">
        <v>396.41353040000001</v>
      </c>
      <c r="AA25" s="10">
        <v>3585.6912043000002</v>
      </c>
      <c r="AB25" s="10">
        <v>1025.0104765999999</v>
      </c>
      <c r="AC25" s="10">
        <v>1356.4617261999999</v>
      </c>
      <c r="AD25" s="10">
        <v>831.64199699999995</v>
      </c>
      <c r="AE25" s="10">
        <v>290.11553559999999</v>
      </c>
      <c r="AF25" s="10">
        <v>3503.2297354000002</v>
      </c>
      <c r="AG25" s="10">
        <v>961.50967730000002</v>
      </c>
      <c r="AH25" s="10">
        <v>1263.3729739</v>
      </c>
      <c r="AI25" s="10">
        <v>745.37948159999996</v>
      </c>
      <c r="AJ25" s="10">
        <v>285.23108760000002</v>
      </c>
      <c r="AK25" s="10">
        <v>3255.4932204000002</v>
      </c>
      <c r="AL25" s="10">
        <v>940.16610230000003</v>
      </c>
      <c r="AM25" s="10">
        <v>1264.2533194</v>
      </c>
      <c r="AN25" s="10">
        <v>718.87189579999995</v>
      </c>
      <c r="AO25" s="10">
        <v>339.74943000000002</v>
      </c>
      <c r="AP25" s="10">
        <v>3263.0407475000002</v>
      </c>
      <c r="AQ25" s="10">
        <v>1005.4056937</v>
      </c>
      <c r="AR25" s="10">
        <v>1332.0574885000001</v>
      </c>
      <c r="AS25" s="10">
        <v>883.73426459999996</v>
      </c>
      <c r="AT25" s="10">
        <v>238.74248879999999</v>
      </c>
      <c r="AU25" s="10">
        <v>3459.9399355999999</v>
      </c>
      <c r="AV25" s="10">
        <v>1091.7709717</v>
      </c>
      <c r="AW25" s="10">
        <v>1473.3810306</v>
      </c>
      <c r="AX25" s="10">
        <v>869.74087580000003</v>
      </c>
      <c r="AY25" s="10">
        <v>313.35477559999998</v>
      </c>
      <c r="AZ25" s="10">
        <v>3748.2476536999998</v>
      </c>
      <c r="BA25" s="10">
        <v>1113.5295902</v>
      </c>
      <c r="BB25" s="10">
        <v>1501.604517</v>
      </c>
      <c r="BC25" s="10">
        <v>812.89473880000003</v>
      </c>
      <c r="BD25" s="10">
        <v>318.83955409999999</v>
      </c>
      <c r="BE25" s="10">
        <v>3746.8684001000001</v>
      </c>
      <c r="BF25" s="10">
        <v>1140.5378129000001</v>
      </c>
      <c r="BG25" s="10">
        <v>1539.8853644999999</v>
      </c>
      <c r="BH25" s="10">
        <v>910.57624169999997</v>
      </c>
      <c r="BI25" s="10">
        <v>350.53008360000001</v>
      </c>
      <c r="BJ25" s="10">
        <v>3941.5295027000002</v>
      </c>
      <c r="BK25" s="10">
        <v>1035.4201089000001</v>
      </c>
      <c r="BL25" s="10">
        <v>1401.3727538000001</v>
      </c>
      <c r="BM25" s="10">
        <v>829.19392219999997</v>
      </c>
      <c r="BN25" s="10">
        <v>316.27422630000001</v>
      </c>
      <c r="BO25" s="10">
        <v>3582.2610112000002</v>
      </c>
    </row>
    <row r="26" spans="1:67" ht="16" x14ac:dyDescent="0.2">
      <c r="A26" s="14">
        <v>20</v>
      </c>
      <c r="B26" s="2" t="s">
        <v>25</v>
      </c>
      <c r="C26" s="9">
        <v>4005.6388979999997</v>
      </c>
      <c r="D26" s="9">
        <v>5490.1361231000001</v>
      </c>
      <c r="E26" s="9">
        <v>8139.9424883000002</v>
      </c>
      <c r="F26" s="9">
        <v>5211.1949414999999</v>
      </c>
      <c r="G26" s="9">
        <v>22846.912450899996</v>
      </c>
      <c r="H26" s="10">
        <v>460.69694989999999</v>
      </c>
      <c r="I26" s="10">
        <v>619.99681850000002</v>
      </c>
      <c r="J26" s="10">
        <v>1212.2213309000001</v>
      </c>
      <c r="K26" s="10">
        <v>473.63361370000001</v>
      </c>
      <c r="L26" s="10">
        <v>2766.5487130000001</v>
      </c>
      <c r="M26" s="10">
        <v>298.97123110000001</v>
      </c>
      <c r="N26" s="10">
        <v>433.2886714</v>
      </c>
      <c r="O26" s="10">
        <v>668.49487439999996</v>
      </c>
      <c r="P26" s="10">
        <v>487.15553599999998</v>
      </c>
      <c r="Q26" s="10">
        <v>1887.9103129</v>
      </c>
      <c r="R26" s="10">
        <v>279.4690559</v>
      </c>
      <c r="S26" s="10">
        <v>407.0908374</v>
      </c>
      <c r="T26" s="10">
        <v>684.6867896</v>
      </c>
      <c r="U26" s="10">
        <v>439.49345410000001</v>
      </c>
      <c r="V26" s="10">
        <v>1810.740137</v>
      </c>
      <c r="W26" s="10">
        <v>306.2858066</v>
      </c>
      <c r="X26" s="10">
        <v>431.1053685</v>
      </c>
      <c r="Y26" s="10">
        <v>693.92365600000005</v>
      </c>
      <c r="Z26" s="10">
        <v>424.17350779999998</v>
      </c>
      <c r="AA26" s="10">
        <v>1855.4883388999999</v>
      </c>
      <c r="AB26" s="10">
        <v>320.69984319999998</v>
      </c>
      <c r="AC26" s="10">
        <v>435.5369058</v>
      </c>
      <c r="AD26" s="10">
        <v>608.37277830000005</v>
      </c>
      <c r="AE26" s="10">
        <v>405.67152160000001</v>
      </c>
      <c r="AF26" s="10">
        <v>1770.2810489000001</v>
      </c>
      <c r="AG26" s="10">
        <v>279.6091601</v>
      </c>
      <c r="AH26" s="10">
        <v>374.9275667</v>
      </c>
      <c r="AI26" s="10">
        <v>462.73029100000002</v>
      </c>
      <c r="AJ26" s="10">
        <v>391.67341060000001</v>
      </c>
      <c r="AK26" s="10">
        <v>1508.9404284</v>
      </c>
      <c r="AL26" s="10">
        <v>289.19439039999997</v>
      </c>
      <c r="AM26" s="10">
        <v>400.1657945</v>
      </c>
      <c r="AN26" s="10">
        <v>412.6837835</v>
      </c>
      <c r="AO26" s="10">
        <v>334.6928709</v>
      </c>
      <c r="AP26" s="10">
        <v>1436.7368392999999</v>
      </c>
      <c r="AQ26" s="10">
        <v>327.69366220000001</v>
      </c>
      <c r="AR26" s="10">
        <v>468.64821419999998</v>
      </c>
      <c r="AS26" s="10">
        <v>560.12474669999995</v>
      </c>
      <c r="AT26" s="10">
        <v>363.32768290000001</v>
      </c>
      <c r="AU26" s="10">
        <v>1719.794306</v>
      </c>
      <c r="AV26" s="10">
        <v>342.40900649999998</v>
      </c>
      <c r="AW26" s="10">
        <v>470.3430548</v>
      </c>
      <c r="AX26" s="10">
        <v>684.3614493</v>
      </c>
      <c r="AY26" s="10">
        <v>445.73807410000001</v>
      </c>
      <c r="AZ26" s="10">
        <v>1942.8515847000001</v>
      </c>
      <c r="BA26" s="10">
        <v>344.1262413</v>
      </c>
      <c r="BB26" s="10">
        <v>472.23379829999999</v>
      </c>
      <c r="BC26" s="10">
        <v>730.17951340000002</v>
      </c>
      <c r="BD26" s="10">
        <v>480.77628370000002</v>
      </c>
      <c r="BE26" s="10">
        <v>2027.3158367000001</v>
      </c>
      <c r="BF26" s="10">
        <v>367.84003039999999</v>
      </c>
      <c r="BG26" s="10">
        <v>476.8504317</v>
      </c>
      <c r="BH26" s="10">
        <v>755.25205889999995</v>
      </c>
      <c r="BI26" s="10">
        <v>470.92748569999998</v>
      </c>
      <c r="BJ26" s="10">
        <v>2070.8700067</v>
      </c>
      <c r="BK26" s="10">
        <v>388.6435204</v>
      </c>
      <c r="BL26" s="10">
        <v>499.94866130000003</v>
      </c>
      <c r="BM26" s="10">
        <v>666.91121629999998</v>
      </c>
      <c r="BN26" s="10">
        <v>493.9315004</v>
      </c>
      <c r="BO26" s="10">
        <v>2049.4348983999998</v>
      </c>
    </row>
    <row r="27" spans="1:67" ht="16" x14ac:dyDescent="0.2">
      <c r="A27" s="14">
        <v>21</v>
      </c>
      <c r="B27" s="2" t="s">
        <v>26</v>
      </c>
      <c r="C27" s="9">
        <v>6534.3689998</v>
      </c>
      <c r="D27" s="9">
        <v>8712.9191016999994</v>
      </c>
      <c r="E27" s="9">
        <v>8707.3825682000006</v>
      </c>
      <c r="F27" s="9">
        <v>5722.5784841999994</v>
      </c>
      <c r="G27" s="9">
        <v>29677.249153900004</v>
      </c>
      <c r="H27" s="10">
        <v>671.97647859999995</v>
      </c>
      <c r="I27" s="10">
        <v>927.59832570000003</v>
      </c>
      <c r="J27" s="10">
        <v>770.01174839999999</v>
      </c>
      <c r="K27" s="10">
        <v>586.00937580000004</v>
      </c>
      <c r="L27" s="10">
        <v>2955.5959284999999</v>
      </c>
      <c r="M27" s="10">
        <v>434.77295229999999</v>
      </c>
      <c r="N27" s="10">
        <v>589.30064349999998</v>
      </c>
      <c r="O27" s="10">
        <v>591.61605280000003</v>
      </c>
      <c r="P27" s="10">
        <v>524.68221070000004</v>
      </c>
      <c r="Q27" s="10">
        <v>2140.3718592999999</v>
      </c>
      <c r="R27" s="10">
        <v>603.39159370000004</v>
      </c>
      <c r="S27" s="10">
        <v>804.48725569999999</v>
      </c>
      <c r="T27" s="10">
        <v>970.68945799999995</v>
      </c>
      <c r="U27" s="10">
        <v>544.90020049999998</v>
      </c>
      <c r="V27" s="10">
        <v>2923.4685079000001</v>
      </c>
      <c r="W27" s="10">
        <v>518.11057730000005</v>
      </c>
      <c r="X27" s="10">
        <v>702.43768360000001</v>
      </c>
      <c r="Y27" s="10">
        <v>742.2136448</v>
      </c>
      <c r="Z27" s="10">
        <v>531.61121619999994</v>
      </c>
      <c r="AA27" s="10">
        <v>2494.3731219000001</v>
      </c>
      <c r="AB27" s="10">
        <v>534.68197859999998</v>
      </c>
      <c r="AC27" s="10">
        <v>698.4665708</v>
      </c>
      <c r="AD27" s="10">
        <v>815.17312649999997</v>
      </c>
      <c r="AE27" s="10">
        <v>448.91022850000002</v>
      </c>
      <c r="AF27" s="10">
        <v>2497.2319044000001</v>
      </c>
      <c r="AG27" s="10">
        <v>473.84694680000001</v>
      </c>
      <c r="AH27" s="10">
        <v>610.18920309999999</v>
      </c>
      <c r="AI27" s="10">
        <v>577.09895359999996</v>
      </c>
      <c r="AJ27" s="10">
        <v>353.89694320000001</v>
      </c>
      <c r="AK27" s="10">
        <v>2015.0320466999999</v>
      </c>
      <c r="AL27" s="10">
        <v>486.86173439999999</v>
      </c>
      <c r="AM27" s="10">
        <v>627.72847409999997</v>
      </c>
      <c r="AN27" s="10">
        <v>559.47033799999997</v>
      </c>
      <c r="AO27" s="10">
        <v>319.7845294</v>
      </c>
      <c r="AP27" s="10">
        <v>1993.8450759</v>
      </c>
      <c r="AQ27" s="10">
        <v>514.52092709999999</v>
      </c>
      <c r="AR27" s="10">
        <v>700.96479139999997</v>
      </c>
      <c r="AS27" s="10">
        <v>786.53336079999997</v>
      </c>
      <c r="AT27" s="10">
        <v>345.01580410000003</v>
      </c>
      <c r="AU27" s="10">
        <v>2347.0348834000001</v>
      </c>
      <c r="AV27" s="10">
        <v>529.77983810000001</v>
      </c>
      <c r="AW27" s="10">
        <v>726.28509680000002</v>
      </c>
      <c r="AX27" s="10">
        <v>696.03538949999995</v>
      </c>
      <c r="AY27" s="10">
        <v>431.1805923</v>
      </c>
      <c r="AZ27" s="10">
        <v>2383.2809167</v>
      </c>
      <c r="BA27" s="10">
        <v>563.85487639999997</v>
      </c>
      <c r="BB27" s="10">
        <v>744.32892660000005</v>
      </c>
      <c r="BC27" s="10">
        <v>674.18058980000001</v>
      </c>
      <c r="BD27" s="10">
        <v>521.61208380000005</v>
      </c>
      <c r="BE27" s="10">
        <v>2503.9764765999998</v>
      </c>
      <c r="BF27" s="10">
        <v>618.77978099999996</v>
      </c>
      <c r="BG27" s="10">
        <v>804.85438050000005</v>
      </c>
      <c r="BH27" s="10">
        <v>792.5858207</v>
      </c>
      <c r="BI27" s="10">
        <v>573.93834960000004</v>
      </c>
      <c r="BJ27" s="10">
        <v>2790.1583317999998</v>
      </c>
      <c r="BK27" s="10">
        <v>583.7913155</v>
      </c>
      <c r="BL27" s="10">
        <v>776.2777499</v>
      </c>
      <c r="BM27" s="10">
        <v>731.77408530000002</v>
      </c>
      <c r="BN27" s="10">
        <v>541.03695010000001</v>
      </c>
      <c r="BO27" s="10">
        <v>2632.8801008</v>
      </c>
    </row>
    <row r="28" spans="1:67" ht="16" x14ac:dyDescent="0.2">
      <c r="A28" s="14">
        <v>22</v>
      </c>
      <c r="B28" s="2" t="s">
        <v>41</v>
      </c>
      <c r="C28" s="9">
        <v>4446.2988354000008</v>
      </c>
      <c r="D28" s="9">
        <v>5580.8747282999993</v>
      </c>
      <c r="E28" s="9">
        <v>7961.4773752000001</v>
      </c>
      <c r="F28" s="9">
        <v>6171.2463177999998</v>
      </c>
      <c r="G28" s="9">
        <v>24159.897256699998</v>
      </c>
      <c r="H28" s="10">
        <v>415.8592443</v>
      </c>
      <c r="I28" s="10">
        <v>516.55785030000004</v>
      </c>
      <c r="J28" s="10">
        <v>731.79364069999997</v>
      </c>
      <c r="K28" s="10">
        <v>634.70772890000001</v>
      </c>
      <c r="L28" s="10">
        <v>2298.9184642</v>
      </c>
      <c r="M28" s="10">
        <v>341.04752559999997</v>
      </c>
      <c r="N28" s="10">
        <v>434.65890539999998</v>
      </c>
      <c r="O28" s="10">
        <v>695.13138040000001</v>
      </c>
      <c r="P28" s="10">
        <v>528.09582479999995</v>
      </c>
      <c r="Q28" s="10">
        <v>1998.9336361999999</v>
      </c>
      <c r="R28" s="10">
        <v>394.74323370000002</v>
      </c>
      <c r="S28" s="10">
        <v>497.44474100000002</v>
      </c>
      <c r="T28" s="10">
        <v>654.17136140000002</v>
      </c>
      <c r="U28" s="10">
        <v>546.3072525</v>
      </c>
      <c r="V28" s="10">
        <v>2092.6665886000001</v>
      </c>
      <c r="W28" s="10">
        <v>379.3158866</v>
      </c>
      <c r="X28" s="10">
        <v>482.18976320000002</v>
      </c>
      <c r="Y28" s="10">
        <v>641.28273019999995</v>
      </c>
      <c r="Z28" s="10">
        <v>499.5823135</v>
      </c>
      <c r="AA28" s="10">
        <v>2002.3706935</v>
      </c>
      <c r="AB28" s="10">
        <v>344.14388939999998</v>
      </c>
      <c r="AC28" s="10">
        <v>430.55656809999999</v>
      </c>
      <c r="AD28" s="10">
        <v>604.33427070000005</v>
      </c>
      <c r="AE28" s="10">
        <v>493.70918669999998</v>
      </c>
      <c r="AF28" s="10">
        <v>1872.7439148999999</v>
      </c>
      <c r="AG28" s="10">
        <v>295.3050475</v>
      </c>
      <c r="AH28" s="10">
        <v>375.2033189</v>
      </c>
      <c r="AI28" s="10">
        <v>438.93754860000001</v>
      </c>
      <c r="AJ28" s="10">
        <v>380.13780259999999</v>
      </c>
      <c r="AK28" s="10">
        <v>1489.5837176</v>
      </c>
      <c r="AL28" s="10">
        <v>312.63735659999998</v>
      </c>
      <c r="AM28" s="10">
        <v>395.20939379999999</v>
      </c>
      <c r="AN28" s="10">
        <v>496.85384549999998</v>
      </c>
      <c r="AO28" s="10">
        <v>364.94081169999998</v>
      </c>
      <c r="AP28" s="10">
        <v>1569.6414076000001</v>
      </c>
      <c r="AQ28" s="10">
        <v>356.69634430000002</v>
      </c>
      <c r="AR28" s="10">
        <v>484.52668849999998</v>
      </c>
      <c r="AS28" s="10">
        <v>871.37560580000002</v>
      </c>
      <c r="AT28" s="10">
        <v>463.49741360000002</v>
      </c>
      <c r="AU28" s="10">
        <v>2176.0960522</v>
      </c>
      <c r="AV28" s="10">
        <v>385.57152939999997</v>
      </c>
      <c r="AW28" s="10">
        <v>472.0032544</v>
      </c>
      <c r="AX28" s="10">
        <v>784.30158930000005</v>
      </c>
      <c r="AY28" s="10">
        <v>494.24980629999999</v>
      </c>
      <c r="AZ28" s="10">
        <v>2136.1261794000002</v>
      </c>
      <c r="BA28" s="10">
        <v>400.25628690000002</v>
      </c>
      <c r="BB28" s="10">
        <v>495.0472221</v>
      </c>
      <c r="BC28" s="10">
        <v>672.3599878</v>
      </c>
      <c r="BD28" s="10">
        <v>587.58130900000003</v>
      </c>
      <c r="BE28" s="10">
        <v>2155.2448058</v>
      </c>
      <c r="BF28" s="10">
        <v>402.08852289999999</v>
      </c>
      <c r="BG28" s="10">
        <v>497.23857179999999</v>
      </c>
      <c r="BH28" s="10">
        <v>775.67140229999995</v>
      </c>
      <c r="BI28" s="10">
        <v>599.40605960000005</v>
      </c>
      <c r="BJ28" s="10">
        <v>2274.4045566</v>
      </c>
      <c r="BK28" s="10">
        <v>418.63396820000003</v>
      </c>
      <c r="BL28" s="10">
        <v>500.23845080000001</v>
      </c>
      <c r="BM28" s="10">
        <v>595.26401250000004</v>
      </c>
      <c r="BN28" s="10">
        <v>579.0308086</v>
      </c>
      <c r="BO28" s="10">
        <v>2093.1672401000001</v>
      </c>
    </row>
    <row r="29" spans="1:67" ht="16" x14ac:dyDescent="0.2">
      <c r="A29" s="14">
        <v>23</v>
      </c>
      <c r="B29" s="2" t="s">
        <v>27</v>
      </c>
      <c r="C29" s="9">
        <v>6413.1528880999995</v>
      </c>
      <c r="D29" s="9">
        <v>8840.5726593999989</v>
      </c>
      <c r="E29" s="9">
        <v>7575.1896490999998</v>
      </c>
      <c r="F29" s="9">
        <v>5525.5694314000002</v>
      </c>
      <c r="G29" s="9">
        <v>28354.484628000002</v>
      </c>
      <c r="H29" s="10">
        <v>623.51406480000003</v>
      </c>
      <c r="I29" s="10">
        <v>841.43260540000006</v>
      </c>
      <c r="J29" s="10">
        <v>709.08243049999999</v>
      </c>
      <c r="K29" s="10">
        <v>451.68343870000001</v>
      </c>
      <c r="L29" s="10">
        <v>2625.7125394</v>
      </c>
      <c r="M29" s="10">
        <v>485.89067039999998</v>
      </c>
      <c r="N29" s="10">
        <v>699.13275899999996</v>
      </c>
      <c r="O29" s="10">
        <v>643.83741029999999</v>
      </c>
      <c r="P29" s="10">
        <v>422.43043360000001</v>
      </c>
      <c r="Q29" s="10">
        <v>2251.2912732999998</v>
      </c>
      <c r="R29" s="10">
        <v>473.9442823</v>
      </c>
      <c r="S29" s="10">
        <v>700.56173239999998</v>
      </c>
      <c r="T29" s="10">
        <v>603.48404259999995</v>
      </c>
      <c r="U29" s="10">
        <v>434.4709555</v>
      </c>
      <c r="V29" s="10">
        <v>2212.4610127999999</v>
      </c>
      <c r="W29" s="10">
        <v>517.41159130000005</v>
      </c>
      <c r="X29" s="10">
        <v>741.57930429999999</v>
      </c>
      <c r="Y29" s="10">
        <v>573.40802770000005</v>
      </c>
      <c r="Z29" s="10">
        <v>449.28425440000001</v>
      </c>
      <c r="AA29" s="10">
        <v>2281.6831777000002</v>
      </c>
      <c r="AB29" s="10">
        <v>507.86658490000002</v>
      </c>
      <c r="AC29" s="10">
        <v>690.57875300000001</v>
      </c>
      <c r="AD29" s="10">
        <v>609.2103439</v>
      </c>
      <c r="AE29" s="10">
        <v>447.19607380000002</v>
      </c>
      <c r="AF29" s="10">
        <v>2254.8517556000002</v>
      </c>
      <c r="AG29" s="10">
        <v>445.86082520000002</v>
      </c>
      <c r="AH29" s="10">
        <v>613.71117809999998</v>
      </c>
      <c r="AI29" s="10">
        <v>585.56594489999998</v>
      </c>
      <c r="AJ29" s="10">
        <v>441.96157849999997</v>
      </c>
      <c r="AK29" s="10">
        <v>2087.0995266999998</v>
      </c>
      <c r="AL29" s="10">
        <v>464.12522589999998</v>
      </c>
      <c r="AM29" s="10">
        <v>639.01672369999994</v>
      </c>
      <c r="AN29" s="10">
        <v>559.53116509999995</v>
      </c>
      <c r="AO29" s="10">
        <v>389.93487399999998</v>
      </c>
      <c r="AP29" s="10">
        <v>2052.6079887000001</v>
      </c>
      <c r="AQ29" s="10">
        <v>568.91895</v>
      </c>
      <c r="AR29" s="10">
        <v>777.06616570000006</v>
      </c>
      <c r="AS29" s="10">
        <v>640.9183094</v>
      </c>
      <c r="AT29" s="10">
        <v>465.62568779999998</v>
      </c>
      <c r="AU29" s="10">
        <v>2452.5291129000002</v>
      </c>
      <c r="AV29" s="10">
        <v>552.40959559999999</v>
      </c>
      <c r="AW29" s="10">
        <v>742.40207520000001</v>
      </c>
      <c r="AX29" s="10">
        <v>629.9503522</v>
      </c>
      <c r="AY29" s="10">
        <v>509.43991419999998</v>
      </c>
      <c r="AZ29" s="10">
        <v>2434.2019372</v>
      </c>
      <c r="BA29" s="10">
        <v>611.55671180000002</v>
      </c>
      <c r="BB29" s="10">
        <v>828.1761295</v>
      </c>
      <c r="BC29" s="10">
        <v>707.23447780000004</v>
      </c>
      <c r="BD29" s="10">
        <v>526.64047410000001</v>
      </c>
      <c r="BE29" s="10">
        <v>2673.6077931999998</v>
      </c>
      <c r="BF29" s="10">
        <v>620.12021949999996</v>
      </c>
      <c r="BG29" s="10">
        <v>820.25292139999999</v>
      </c>
      <c r="BH29" s="10">
        <v>667.9231714</v>
      </c>
      <c r="BI29" s="10">
        <v>512.74379020000003</v>
      </c>
      <c r="BJ29" s="10">
        <v>2621.0401025000001</v>
      </c>
      <c r="BK29" s="10">
        <v>541.5341664</v>
      </c>
      <c r="BL29" s="10">
        <v>746.66231170000003</v>
      </c>
      <c r="BM29" s="10">
        <v>645.04397329999995</v>
      </c>
      <c r="BN29" s="10">
        <v>474.15795659999998</v>
      </c>
      <c r="BO29" s="10">
        <v>2407.398408</v>
      </c>
    </row>
    <row r="30" spans="1:67" ht="16" x14ac:dyDescent="0.2">
      <c r="A30" s="14">
        <v>24</v>
      </c>
      <c r="B30" s="2" t="s">
        <v>42</v>
      </c>
      <c r="C30" s="9">
        <v>21499.6862607</v>
      </c>
      <c r="D30" s="9">
        <v>27271.143793299994</v>
      </c>
      <c r="E30" s="9">
        <v>25564.7983523</v>
      </c>
      <c r="F30" s="9">
        <v>4587.6919062000006</v>
      </c>
      <c r="G30" s="9">
        <v>78923.3203125</v>
      </c>
      <c r="H30" s="10">
        <v>1849.3678345999999</v>
      </c>
      <c r="I30" s="10">
        <v>2393.1451704999999</v>
      </c>
      <c r="J30" s="10">
        <v>2276.5472749</v>
      </c>
      <c r="K30" s="10">
        <v>354.996106</v>
      </c>
      <c r="L30" s="10">
        <v>6874.0563860000002</v>
      </c>
      <c r="M30" s="10">
        <v>1815.0729438000001</v>
      </c>
      <c r="N30" s="10">
        <v>2316.9436833999998</v>
      </c>
      <c r="O30" s="10">
        <v>2145.9653324999999</v>
      </c>
      <c r="P30" s="10">
        <v>330.84445390000002</v>
      </c>
      <c r="Q30" s="10">
        <v>6608.8264135999998</v>
      </c>
      <c r="R30" s="10">
        <v>1783.6085264999999</v>
      </c>
      <c r="S30" s="10">
        <v>2273.6281586</v>
      </c>
      <c r="T30" s="10">
        <v>2020.8408101</v>
      </c>
      <c r="U30" s="10">
        <v>346.25887990000001</v>
      </c>
      <c r="V30" s="10">
        <v>6424.3363750999997</v>
      </c>
      <c r="W30" s="10">
        <v>1691.3716861</v>
      </c>
      <c r="X30" s="10">
        <v>2214.2084138</v>
      </c>
      <c r="Y30" s="10">
        <v>2143.8353797</v>
      </c>
      <c r="Z30" s="10">
        <v>361.9535396</v>
      </c>
      <c r="AA30" s="10">
        <v>6411.3690192000004</v>
      </c>
      <c r="AB30" s="10">
        <v>1668.2937646</v>
      </c>
      <c r="AC30" s="10">
        <v>2100.5779008</v>
      </c>
      <c r="AD30" s="10">
        <v>2072.5535060000002</v>
      </c>
      <c r="AE30" s="10">
        <v>343.14040899999998</v>
      </c>
      <c r="AF30" s="10">
        <v>6184.5655803999998</v>
      </c>
      <c r="AG30" s="10">
        <v>1543.1926888999999</v>
      </c>
      <c r="AH30" s="10">
        <v>1932.1249865</v>
      </c>
      <c r="AI30" s="10">
        <v>1901.5306436999999</v>
      </c>
      <c r="AJ30" s="10">
        <v>363.68604299999998</v>
      </c>
      <c r="AK30" s="10">
        <v>5740.5343621000002</v>
      </c>
      <c r="AL30" s="10">
        <v>1634.8568362999999</v>
      </c>
      <c r="AM30" s="10">
        <v>2016.4001143999999</v>
      </c>
      <c r="AN30" s="10">
        <v>1850.6120926999999</v>
      </c>
      <c r="AO30" s="10">
        <v>385.65971500000001</v>
      </c>
      <c r="AP30" s="10">
        <v>5887.5287583999998</v>
      </c>
      <c r="AQ30" s="10">
        <v>1800.3757317</v>
      </c>
      <c r="AR30" s="10">
        <v>2318.2348120000001</v>
      </c>
      <c r="AS30" s="10">
        <v>2271.0272513999998</v>
      </c>
      <c r="AT30" s="10">
        <v>415.28714919999999</v>
      </c>
      <c r="AU30" s="10">
        <v>6804.9249442999999</v>
      </c>
      <c r="AV30" s="10">
        <v>1831.5056767000001</v>
      </c>
      <c r="AW30" s="10">
        <v>2335.8501577000002</v>
      </c>
      <c r="AX30" s="10">
        <v>2047.1266327000001</v>
      </c>
      <c r="AY30" s="10">
        <v>406.95818830000002</v>
      </c>
      <c r="AZ30" s="10">
        <v>6621.4406553999997</v>
      </c>
      <c r="BA30" s="10">
        <v>2012.0547477</v>
      </c>
      <c r="BB30" s="10">
        <v>2476.0750162999998</v>
      </c>
      <c r="BC30" s="10">
        <v>2408.5830166000001</v>
      </c>
      <c r="BD30" s="10">
        <v>433.0243198</v>
      </c>
      <c r="BE30" s="10">
        <v>7329.7371003999997</v>
      </c>
      <c r="BF30" s="10">
        <v>1983.7339910000001</v>
      </c>
      <c r="BG30" s="10">
        <v>2534.4090157000001</v>
      </c>
      <c r="BH30" s="10">
        <v>2208.1386794</v>
      </c>
      <c r="BI30" s="10">
        <v>489.25983739999998</v>
      </c>
      <c r="BJ30" s="10">
        <v>7215.5415235</v>
      </c>
      <c r="BK30" s="10">
        <v>1886.2518328000001</v>
      </c>
      <c r="BL30" s="10">
        <v>2359.5463635999999</v>
      </c>
      <c r="BM30" s="10">
        <v>2218.0377325999998</v>
      </c>
      <c r="BN30" s="10">
        <v>356.62326510000003</v>
      </c>
      <c r="BO30" s="10">
        <v>6820.4591940999999</v>
      </c>
    </row>
    <row r="31" spans="1:67" ht="16" x14ac:dyDescent="0.2">
      <c r="A31" s="14">
        <v>25</v>
      </c>
      <c r="B31" s="2" t="s">
        <v>28</v>
      </c>
      <c r="C31" s="9">
        <v>113.46635119999999</v>
      </c>
      <c r="D31" s="9">
        <v>166.77554169999999</v>
      </c>
      <c r="E31" s="9">
        <v>874.75827839999999</v>
      </c>
      <c r="F31" s="9">
        <v>0.14307400000000001</v>
      </c>
      <c r="G31" s="9">
        <v>1155.1432453</v>
      </c>
      <c r="H31" s="10">
        <v>9.2148868999999998</v>
      </c>
      <c r="I31" s="10">
        <v>13.4085845</v>
      </c>
      <c r="J31" s="10">
        <v>80.305526700000001</v>
      </c>
      <c r="K31" s="10">
        <v>3.9436199999999998E-2</v>
      </c>
      <c r="L31" s="10">
        <v>102.9684343</v>
      </c>
      <c r="M31" s="10">
        <v>8.6099213999999993</v>
      </c>
      <c r="N31" s="10">
        <v>11.6656987</v>
      </c>
      <c r="O31" s="10">
        <v>63.964438399999999</v>
      </c>
      <c r="P31" s="10">
        <v>3.3016999999999999E-3</v>
      </c>
      <c r="Q31" s="10">
        <v>84.243360199999998</v>
      </c>
      <c r="R31" s="10">
        <v>9.1176636000000002</v>
      </c>
      <c r="S31" s="10">
        <v>13.7506621</v>
      </c>
      <c r="T31" s="10">
        <v>64.118121299999999</v>
      </c>
      <c r="U31" s="10">
        <v>5.1951000000000002E-3</v>
      </c>
      <c r="V31" s="10">
        <v>86.991642100000007</v>
      </c>
      <c r="W31" s="10">
        <v>9.5131367999999998</v>
      </c>
      <c r="X31" s="10">
        <v>12.858864000000001</v>
      </c>
      <c r="Y31" s="10">
        <v>82.732763599999998</v>
      </c>
      <c r="Z31" s="10">
        <v>9.7354E-3</v>
      </c>
      <c r="AA31" s="10">
        <v>105.1144998</v>
      </c>
      <c r="AB31" s="10">
        <v>10.420412600000001</v>
      </c>
      <c r="AC31" s="10">
        <v>16.257658800000002</v>
      </c>
      <c r="AD31" s="10">
        <v>76.519425699999999</v>
      </c>
      <c r="AE31" s="10">
        <v>5.6944999999999999E-3</v>
      </c>
      <c r="AF31" s="10">
        <v>103.2031916</v>
      </c>
      <c r="AG31" s="10">
        <v>8.7799598000000003</v>
      </c>
      <c r="AH31" s="10">
        <v>11.971482200000001</v>
      </c>
      <c r="AI31" s="10">
        <v>67.940765200000001</v>
      </c>
      <c r="AJ31" s="10">
        <v>8.8450999999999998E-3</v>
      </c>
      <c r="AK31" s="10">
        <v>88.701052300000001</v>
      </c>
      <c r="AL31" s="10">
        <v>7.6565643999999997</v>
      </c>
      <c r="AM31" s="10">
        <v>11.3048073</v>
      </c>
      <c r="AN31" s="10">
        <v>64.201657400000002</v>
      </c>
      <c r="AO31" s="10">
        <v>2.5775200000000002E-2</v>
      </c>
      <c r="AP31" s="10">
        <v>83.188804300000001</v>
      </c>
      <c r="AQ31" s="10">
        <v>10.319028400000001</v>
      </c>
      <c r="AR31" s="10">
        <v>15.785990999999999</v>
      </c>
      <c r="AS31" s="10">
        <v>74.722603899999996</v>
      </c>
      <c r="AT31" s="10">
        <v>2.5923000000000001E-3</v>
      </c>
      <c r="AU31" s="10">
        <v>100.8302156</v>
      </c>
      <c r="AV31" s="10">
        <v>9.4004309999999993</v>
      </c>
      <c r="AW31" s="10">
        <v>14.3073009</v>
      </c>
      <c r="AX31" s="10">
        <v>70.0619801</v>
      </c>
      <c r="AY31" s="10">
        <v>1.6284E-2</v>
      </c>
      <c r="AZ31" s="10">
        <v>93.785995999999997</v>
      </c>
      <c r="BA31" s="10">
        <v>10.242433800000001</v>
      </c>
      <c r="BB31" s="10">
        <v>15.129163999999999</v>
      </c>
      <c r="BC31" s="10">
        <v>91.357360700000001</v>
      </c>
      <c r="BD31" s="10">
        <v>1.6776900000000001E-2</v>
      </c>
      <c r="BE31" s="10">
        <v>116.7457354</v>
      </c>
      <c r="BF31" s="10">
        <v>9.7453833999999997</v>
      </c>
      <c r="BG31" s="10">
        <v>14.366967499999999</v>
      </c>
      <c r="BH31" s="10">
        <v>70.347052199999993</v>
      </c>
      <c r="BI31" s="10">
        <v>2.6610000000000002E-3</v>
      </c>
      <c r="BJ31" s="10">
        <v>94.462064100000006</v>
      </c>
      <c r="BK31" s="10">
        <v>10.446529099999999</v>
      </c>
      <c r="BL31" s="10">
        <v>15.9683607</v>
      </c>
      <c r="BM31" s="10">
        <v>68.486583199999998</v>
      </c>
      <c r="BN31" s="10">
        <v>6.7765999999999998E-3</v>
      </c>
      <c r="BO31" s="10">
        <v>94.908249600000005</v>
      </c>
    </row>
    <row r="32" spans="1:67" ht="16" x14ac:dyDescent="0.2">
      <c r="A32" s="14">
        <v>26</v>
      </c>
      <c r="B32" s="2" t="s">
        <v>29</v>
      </c>
      <c r="C32" s="9">
        <v>203.58794660000001</v>
      </c>
      <c r="D32" s="9">
        <v>287.11104699999999</v>
      </c>
      <c r="E32" s="9">
        <v>1317.7438047000001</v>
      </c>
      <c r="F32" s="9">
        <v>1.1867325</v>
      </c>
      <c r="G32" s="9">
        <v>1809.6295308000001</v>
      </c>
      <c r="H32" s="10">
        <v>19.341310100000001</v>
      </c>
      <c r="I32" s="10">
        <v>25.890696500000001</v>
      </c>
      <c r="J32" s="10">
        <v>128.66188120000001</v>
      </c>
      <c r="K32" s="10">
        <v>3.2264099999999997E-2</v>
      </c>
      <c r="L32" s="10">
        <v>173.92615190000001</v>
      </c>
      <c r="M32" s="10">
        <v>13.477602299999999</v>
      </c>
      <c r="N32" s="10">
        <v>24.9267611</v>
      </c>
      <c r="O32" s="10">
        <v>105.8872671</v>
      </c>
      <c r="P32" s="10">
        <v>0.1850791</v>
      </c>
      <c r="Q32" s="10">
        <v>144.47670959999999</v>
      </c>
      <c r="R32" s="10">
        <v>15.559131600000001</v>
      </c>
      <c r="S32" s="10">
        <v>25.011483599999998</v>
      </c>
      <c r="T32" s="10">
        <v>123.95568419999999</v>
      </c>
      <c r="U32" s="10">
        <v>0.1251303</v>
      </c>
      <c r="V32" s="10">
        <v>164.65142969999999</v>
      </c>
      <c r="W32" s="10">
        <v>15.5927472</v>
      </c>
      <c r="X32" s="10">
        <v>22.983181900000002</v>
      </c>
      <c r="Y32" s="10">
        <v>95.867198299999998</v>
      </c>
      <c r="Z32" s="10">
        <v>9.6263899999999999E-2</v>
      </c>
      <c r="AA32" s="10">
        <v>134.53939130000001</v>
      </c>
      <c r="AB32" s="10">
        <v>16.087291499999999</v>
      </c>
      <c r="AC32" s="10">
        <v>21.9880453</v>
      </c>
      <c r="AD32" s="10">
        <v>120.72562840000001</v>
      </c>
      <c r="AE32" s="10">
        <v>0.1243572</v>
      </c>
      <c r="AF32" s="10">
        <v>158.9253224</v>
      </c>
      <c r="AG32" s="10">
        <v>16.169498600000001</v>
      </c>
      <c r="AH32" s="10">
        <v>21.863438800000001</v>
      </c>
      <c r="AI32" s="10">
        <v>87.323073699999995</v>
      </c>
      <c r="AJ32" s="10">
        <v>2.9078E-2</v>
      </c>
      <c r="AK32" s="10">
        <v>125.3850891</v>
      </c>
      <c r="AL32" s="10">
        <v>16.2256617</v>
      </c>
      <c r="AM32" s="10">
        <v>20.7965789</v>
      </c>
      <c r="AN32" s="10">
        <v>92.679129599999996</v>
      </c>
      <c r="AO32" s="10">
        <v>7.9029199999999994E-2</v>
      </c>
      <c r="AP32" s="10">
        <v>129.78039939999999</v>
      </c>
      <c r="AQ32" s="10">
        <v>17.7879802</v>
      </c>
      <c r="AR32" s="10">
        <v>24.1266374</v>
      </c>
      <c r="AS32" s="10">
        <v>102.5961763</v>
      </c>
      <c r="AT32" s="10">
        <v>6.99105E-2</v>
      </c>
      <c r="AU32" s="10">
        <v>144.5807044</v>
      </c>
      <c r="AV32" s="10">
        <v>17.5811162</v>
      </c>
      <c r="AW32" s="10">
        <v>22.471600599999999</v>
      </c>
      <c r="AX32" s="10">
        <v>114.26072550000001</v>
      </c>
      <c r="AY32" s="10">
        <v>4.1871600000000002E-2</v>
      </c>
      <c r="AZ32" s="10">
        <v>154.3553139</v>
      </c>
      <c r="BA32" s="10">
        <v>19.1585705</v>
      </c>
      <c r="BB32" s="10">
        <v>28.060818399999999</v>
      </c>
      <c r="BC32" s="10">
        <v>117.3403594</v>
      </c>
      <c r="BD32" s="10">
        <v>0.13741900000000001</v>
      </c>
      <c r="BE32" s="10">
        <v>164.69716729999999</v>
      </c>
      <c r="BF32" s="10">
        <v>17.643624200000001</v>
      </c>
      <c r="BG32" s="10">
        <v>24.70374</v>
      </c>
      <c r="BH32" s="10">
        <v>103.001801</v>
      </c>
      <c r="BI32" s="10">
        <v>7.3487899999999995E-2</v>
      </c>
      <c r="BJ32" s="10">
        <v>145.42265309999999</v>
      </c>
      <c r="BK32" s="10">
        <v>18.9634125</v>
      </c>
      <c r="BL32" s="10">
        <v>24.288064500000001</v>
      </c>
      <c r="BM32" s="10">
        <v>125.44488</v>
      </c>
      <c r="BN32" s="10">
        <v>0.1928417</v>
      </c>
      <c r="BO32" s="10">
        <v>168.88919870000001</v>
      </c>
    </row>
    <row r="33" spans="1:67" ht="16" x14ac:dyDescent="0.2">
      <c r="A33" s="14">
        <v>27</v>
      </c>
      <c r="B33" s="2" t="s">
        <v>43</v>
      </c>
      <c r="C33" s="9">
        <v>50682.646752200009</v>
      </c>
      <c r="D33" s="9">
        <v>62274.703896799998</v>
      </c>
      <c r="E33" s="9">
        <v>61446.953448500004</v>
      </c>
      <c r="F33" s="9">
        <v>11513.041930799998</v>
      </c>
      <c r="G33" s="9">
        <v>185917.3460283</v>
      </c>
      <c r="H33" s="10">
        <v>4717.1418245000004</v>
      </c>
      <c r="I33" s="10">
        <v>5860.1036862999999</v>
      </c>
      <c r="J33" s="10">
        <v>6369.6248236000001</v>
      </c>
      <c r="K33" s="10">
        <v>1176.1840029</v>
      </c>
      <c r="L33" s="10">
        <v>18123.0543373</v>
      </c>
      <c r="M33" s="10">
        <v>3946.9798443</v>
      </c>
      <c r="N33" s="10">
        <v>4885.8860741999997</v>
      </c>
      <c r="O33" s="10">
        <v>4341.5622359999998</v>
      </c>
      <c r="P33" s="10">
        <v>959.93930120000005</v>
      </c>
      <c r="Q33" s="10">
        <v>14134.367455699999</v>
      </c>
      <c r="R33" s="10">
        <v>4246.1750442000002</v>
      </c>
      <c r="S33" s="10">
        <v>5208.0545572999999</v>
      </c>
      <c r="T33" s="10">
        <v>4702.2360632999998</v>
      </c>
      <c r="U33" s="10">
        <v>986.64331110000001</v>
      </c>
      <c r="V33" s="10">
        <v>15143.108975900001</v>
      </c>
      <c r="W33" s="10">
        <v>3816.4125485999998</v>
      </c>
      <c r="X33" s="10">
        <v>4802.4992114999995</v>
      </c>
      <c r="Y33" s="10">
        <v>5458.4175169999999</v>
      </c>
      <c r="Z33" s="10">
        <v>1024.4922783</v>
      </c>
      <c r="AA33" s="10">
        <v>15101.8215554</v>
      </c>
      <c r="AB33" s="10">
        <v>3716.2081269</v>
      </c>
      <c r="AC33" s="10">
        <v>4690.5801095999996</v>
      </c>
      <c r="AD33" s="10">
        <v>4181.4361787999997</v>
      </c>
      <c r="AE33" s="10">
        <v>819.09489099999996</v>
      </c>
      <c r="AF33" s="10">
        <v>13407.3193063</v>
      </c>
      <c r="AG33" s="10">
        <v>3609.6829240000002</v>
      </c>
      <c r="AH33" s="10">
        <v>4405.4347879999996</v>
      </c>
      <c r="AI33" s="10">
        <v>4647.0602484999999</v>
      </c>
      <c r="AJ33" s="10">
        <v>916.7808086</v>
      </c>
      <c r="AK33" s="10">
        <v>13578.9587691</v>
      </c>
      <c r="AL33" s="10">
        <v>3947.7365697999999</v>
      </c>
      <c r="AM33" s="10">
        <v>4818.4202241000003</v>
      </c>
      <c r="AN33" s="10">
        <v>5484.4935235000003</v>
      </c>
      <c r="AO33" s="10">
        <v>858.82287020000001</v>
      </c>
      <c r="AP33" s="10">
        <v>15109.473187600001</v>
      </c>
      <c r="AQ33" s="10">
        <v>4446.5511249000001</v>
      </c>
      <c r="AR33" s="10">
        <v>5507.8245932</v>
      </c>
      <c r="AS33" s="10">
        <v>5122.9366166</v>
      </c>
      <c r="AT33" s="10">
        <v>890.54293440000004</v>
      </c>
      <c r="AU33" s="10">
        <v>15967.8552691</v>
      </c>
      <c r="AV33" s="10">
        <v>4768.7821739999999</v>
      </c>
      <c r="AW33" s="10">
        <v>5738.4408021999998</v>
      </c>
      <c r="AX33" s="10">
        <v>5106.8547208999998</v>
      </c>
      <c r="AY33" s="10">
        <v>915.4440803</v>
      </c>
      <c r="AZ33" s="10">
        <v>16529.521777400001</v>
      </c>
      <c r="BA33" s="10">
        <v>4797.0168055000004</v>
      </c>
      <c r="BB33" s="10">
        <v>5787.6142198999996</v>
      </c>
      <c r="BC33" s="10">
        <v>6423.3212466000004</v>
      </c>
      <c r="BD33" s="10">
        <v>1077.1538429</v>
      </c>
      <c r="BE33" s="10">
        <v>18085.106114900002</v>
      </c>
      <c r="BF33" s="10">
        <v>4437.5611584999997</v>
      </c>
      <c r="BG33" s="10">
        <v>5443.2256602999996</v>
      </c>
      <c r="BH33" s="10">
        <v>4853.5383263000003</v>
      </c>
      <c r="BI33" s="10">
        <v>1000.3289168</v>
      </c>
      <c r="BJ33" s="10">
        <v>15734.654061900001</v>
      </c>
      <c r="BK33" s="10">
        <v>4232.3986070000001</v>
      </c>
      <c r="BL33" s="10">
        <v>5126.6199702000004</v>
      </c>
      <c r="BM33" s="10">
        <v>4755.4719474000003</v>
      </c>
      <c r="BN33" s="10">
        <v>887.61469309999995</v>
      </c>
      <c r="BO33" s="10">
        <v>15002.1052177</v>
      </c>
    </row>
    <row r="34" spans="1:67" ht="16" x14ac:dyDescent="0.2">
      <c r="A34" s="14">
        <v>29</v>
      </c>
      <c r="B34" s="2" t="s">
        <v>30</v>
      </c>
      <c r="C34" s="9">
        <v>19824.232042600001</v>
      </c>
      <c r="D34" s="9">
        <v>26471.641972099998</v>
      </c>
      <c r="E34" s="9">
        <v>27666.628058899998</v>
      </c>
      <c r="F34" s="9">
        <v>9445.9571956000018</v>
      </c>
      <c r="G34" s="9">
        <v>83408.459269200001</v>
      </c>
      <c r="H34" s="10">
        <v>1913.5800280999999</v>
      </c>
      <c r="I34" s="10">
        <v>2482.9805247999998</v>
      </c>
      <c r="J34" s="10">
        <v>2651.1354685000001</v>
      </c>
      <c r="K34" s="10">
        <v>957.19814689999998</v>
      </c>
      <c r="L34" s="10">
        <v>8004.8941683000003</v>
      </c>
      <c r="M34" s="10">
        <v>1490.5045640999999</v>
      </c>
      <c r="N34" s="10">
        <v>2002.4722981</v>
      </c>
      <c r="O34" s="10">
        <v>2223.4643749000002</v>
      </c>
      <c r="P34" s="10">
        <v>692.26836860000003</v>
      </c>
      <c r="Q34" s="10">
        <v>6408.7096056999999</v>
      </c>
      <c r="R34" s="10">
        <v>1514.8034436999999</v>
      </c>
      <c r="S34" s="10">
        <v>2050.0658407999999</v>
      </c>
      <c r="T34" s="10">
        <v>2236.4703433</v>
      </c>
      <c r="U34" s="10">
        <v>857.88734739999995</v>
      </c>
      <c r="V34" s="10">
        <v>6659.2269752000002</v>
      </c>
      <c r="W34" s="10">
        <v>1609.440388</v>
      </c>
      <c r="X34" s="10">
        <v>2151.9988659000001</v>
      </c>
      <c r="Y34" s="10">
        <v>2354.1851006000002</v>
      </c>
      <c r="Z34" s="10">
        <v>972.86871450000001</v>
      </c>
      <c r="AA34" s="10">
        <v>7088.4930690000001</v>
      </c>
      <c r="AB34" s="10">
        <v>1526.7680419000001</v>
      </c>
      <c r="AC34" s="10">
        <v>2096.5256697</v>
      </c>
      <c r="AD34" s="10">
        <v>1921.3228735</v>
      </c>
      <c r="AE34" s="10">
        <v>656.19083620000004</v>
      </c>
      <c r="AF34" s="10">
        <v>6200.8074213</v>
      </c>
      <c r="AG34" s="10">
        <v>1522.2369258000001</v>
      </c>
      <c r="AH34" s="10">
        <v>2061.7573023</v>
      </c>
      <c r="AI34" s="10">
        <v>1985.9788123999999</v>
      </c>
      <c r="AJ34" s="10">
        <v>779.88026160000004</v>
      </c>
      <c r="AK34" s="10">
        <v>6349.8533021000003</v>
      </c>
      <c r="AL34" s="10">
        <v>1613.986375</v>
      </c>
      <c r="AM34" s="10">
        <v>2142.7344484999999</v>
      </c>
      <c r="AN34" s="10">
        <v>2089.6650877000002</v>
      </c>
      <c r="AO34" s="10">
        <v>828.62789459999999</v>
      </c>
      <c r="AP34" s="10">
        <v>6675.0138058000002</v>
      </c>
      <c r="AQ34" s="10">
        <v>1612.7409376999999</v>
      </c>
      <c r="AR34" s="10">
        <v>2262.2540334</v>
      </c>
      <c r="AS34" s="10">
        <v>2387.6035584000001</v>
      </c>
      <c r="AT34" s="10">
        <v>709.75056170000005</v>
      </c>
      <c r="AU34" s="10">
        <v>6972.3490911999997</v>
      </c>
      <c r="AV34" s="10">
        <v>1688.8923456</v>
      </c>
      <c r="AW34" s="10">
        <v>2220.8393375000001</v>
      </c>
      <c r="AX34" s="10">
        <v>2239.2866429000001</v>
      </c>
      <c r="AY34" s="10">
        <v>736.7667361</v>
      </c>
      <c r="AZ34" s="10">
        <v>6885.7850620999998</v>
      </c>
      <c r="BA34" s="10">
        <v>1787.4937308999999</v>
      </c>
      <c r="BB34" s="10">
        <v>2388.7556344999998</v>
      </c>
      <c r="BC34" s="10">
        <v>2673.7633323</v>
      </c>
      <c r="BD34" s="10">
        <v>755.17533930000002</v>
      </c>
      <c r="BE34" s="10">
        <v>7605.1880369999999</v>
      </c>
      <c r="BF34" s="10">
        <v>1826.9304503000001</v>
      </c>
      <c r="BG34" s="10">
        <v>2380.6144143000001</v>
      </c>
      <c r="BH34" s="10">
        <v>2516.9542664000001</v>
      </c>
      <c r="BI34" s="10">
        <v>689.33674970000004</v>
      </c>
      <c r="BJ34" s="10">
        <v>7413.8358807000004</v>
      </c>
      <c r="BK34" s="10">
        <v>1716.8548115000001</v>
      </c>
      <c r="BL34" s="10">
        <v>2230.6436023000001</v>
      </c>
      <c r="BM34" s="10">
        <v>2386.798198</v>
      </c>
      <c r="BN34" s="10">
        <v>810.00623900000005</v>
      </c>
      <c r="BO34" s="10">
        <v>7144.3028507999998</v>
      </c>
    </row>
    <row r="35" spans="1:67" ht="16" x14ac:dyDescent="0.2">
      <c r="A35" s="14">
        <v>30</v>
      </c>
      <c r="B35" s="2" t="s">
        <v>31</v>
      </c>
      <c r="C35" s="9">
        <v>1050.7365055</v>
      </c>
      <c r="D35" s="9">
        <v>1529.4699014</v>
      </c>
      <c r="E35" s="9">
        <v>1666.5903659000001</v>
      </c>
      <c r="F35" s="9">
        <v>32.826045800000003</v>
      </c>
      <c r="G35" s="9">
        <v>4279.6228185999998</v>
      </c>
      <c r="H35" s="10">
        <v>107.637154</v>
      </c>
      <c r="I35" s="10">
        <v>157.33911040000001</v>
      </c>
      <c r="J35" s="10">
        <v>146.9033943</v>
      </c>
      <c r="K35" s="10">
        <v>3.3441862000000002</v>
      </c>
      <c r="L35" s="10">
        <v>415.22384490000002</v>
      </c>
      <c r="M35" s="10">
        <v>87.537337100000002</v>
      </c>
      <c r="N35" s="10">
        <v>128.4320209</v>
      </c>
      <c r="O35" s="10">
        <v>128.5971955</v>
      </c>
      <c r="P35" s="10">
        <v>4.1701465999999998</v>
      </c>
      <c r="Q35" s="10">
        <v>348.73670010000001</v>
      </c>
      <c r="R35" s="10">
        <v>80.639201700000001</v>
      </c>
      <c r="S35" s="10">
        <v>120.4458551</v>
      </c>
      <c r="T35" s="10">
        <v>133.54768129999999</v>
      </c>
      <c r="U35" s="10">
        <v>3.5673634000000001</v>
      </c>
      <c r="V35" s="10">
        <v>338.20010150000002</v>
      </c>
      <c r="W35" s="10">
        <v>76.873619099999999</v>
      </c>
      <c r="X35" s="10">
        <v>119.4407734</v>
      </c>
      <c r="Y35" s="10">
        <v>162.3234588</v>
      </c>
      <c r="Z35" s="10">
        <v>2.6346588999999998</v>
      </c>
      <c r="AA35" s="10">
        <v>361.2725102</v>
      </c>
      <c r="AB35" s="10">
        <v>74.470418800000004</v>
      </c>
      <c r="AC35" s="10">
        <v>106.2348707</v>
      </c>
      <c r="AD35" s="10">
        <v>142.57723139999999</v>
      </c>
      <c r="AE35" s="10">
        <v>1.2524384</v>
      </c>
      <c r="AF35" s="10">
        <v>324.53495930000003</v>
      </c>
      <c r="AG35" s="10">
        <v>71.631019800000004</v>
      </c>
      <c r="AH35" s="10">
        <v>109.4998851</v>
      </c>
      <c r="AI35" s="10">
        <v>127.58089889999999</v>
      </c>
      <c r="AJ35" s="10">
        <v>2.7550148000000001</v>
      </c>
      <c r="AK35" s="10">
        <v>311.46681860000001</v>
      </c>
      <c r="AL35" s="10">
        <v>76.160393400000004</v>
      </c>
      <c r="AM35" s="10">
        <v>107.5134853</v>
      </c>
      <c r="AN35" s="10">
        <v>126.48219539999999</v>
      </c>
      <c r="AO35" s="10">
        <v>1.0007454</v>
      </c>
      <c r="AP35" s="10">
        <v>311.15681949999998</v>
      </c>
      <c r="AQ35" s="10">
        <v>85.374460299999996</v>
      </c>
      <c r="AR35" s="10">
        <v>122.40760969999999</v>
      </c>
      <c r="AS35" s="10">
        <v>132.0970106</v>
      </c>
      <c r="AT35" s="10">
        <v>1.6437971</v>
      </c>
      <c r="AU35" s="10">
        <v>341.52287769999998</v>
      </c>
      <c r="AV35" s="10">
        <v>93.773552899999999</v>
      </c>
      <c r="AW35" s="10">
        <v>134.74187079999999</v>
      </c>
      <c r="AX35" s="10">
        <v>132.6598122</v>
      </c>
      <c r="AY35" s="10">
        <v>2.2000147000000001</v>
      </c>
      <c r="AZ35" s="10">
        <v>363.37525060000002</v>
      </c>
      <c r="BA35" s="10">
        <v>111.5291435</v>
      </c>
      <c r="BB35" s="10">
        <v>163.1733586</v>
      </c>
      <c r="BC35" s="10">
        <v>157.50705590000001</v>
      </c>
      <c r="BD35" s="10">
        <v>4.8380783999999997</v>
      </c>
      <c r="BE35" s="10">
        <v>437.04763639999999</v>
      </c>
      <c r="BF35" s="10">
        <v>107.92906290000001</v>
      </c>
      <c r="BG35" s="10">
        <v>148.28271240000001</v>
      </c>
      <c r="BH35" s="10">
        <v>151.1786783</v>
      </c>
      <c r="BI35" s="10">
        <v>3.2232319999999999</v>
      </c>
      <c r="BJ35" s="10">
        <v>410.6136856</v>
      </c>
      <c r="BK35" s="10">
        <v>77.181141999999994</v>
      </c>
      <c r="BL35" s="10">
        <v>111.958349</v>
      </c>
      <c r="BM35" s="10">
        <v>125.1357533</v>
      </c>
      <c r="BN35" s="10">
        <v>2.1963699000000001</v>
      </c>
      <c r="BO35" s="10">
        <v>316.47161419999998</v>
      </c>
    </row>
    <row r="36" spans="1:67" ht="16" x14ac:dyDescent="0.2">
      <c r="A36" s="14">
        <v>31</v>
      </c>
      <c r="B36" s="2" t="s">
        <v>32</v>
      </c>
      <c r="C36" s="9">
        <v>8.1964681000000006</v>
      </c>
      <c r="D36" s="9">
        <v>11.659796100000001</v>
      </c>
      <c r="E36" s="9">
        <v>0.55346150000000005</v>
      </c>
      <c r="F36" s="9">
        <v>0</v>
      </c>
      <c r="G36" s="9">
        <v>20.409725699999999</v>
      </c>
      <c r="H36" s="10">
        <v>1.2626360000000001</v>
      </c>
      <c r="I36" s="10">
        <v>1.4287707999999999</v>
      </c>
      <c r="J36" s="10">
        <v>8.6278199999999999E-2</v>
      </c>
      <c r="K36" s="10">
        <v>0</v>
      </c>
      <c r="L36" s="10">
        <v>2.777685</v>
      </c>
      <c r="M36" s="10">
        <v>0.16124459999999999</v>
      </c>
      <c r="N36" s="10">
        <v>0.1626523</v>
      </c>
      <c r="O36" s="10">
        <v>5.1818999999999997E-3</v>
      </c>
      <c r="P36" s="10">
        <v>0</v>
      </c>
      <c r="Q36" s="10">
        <v>0.3290788</v>
      </c>
      <c r="R36" s="10">
        <v>0.31503179999999997</v>
      </c>
      <c r="S36" s="10">
        <v>0.33420309999999998</v>
      </c>
      <c r="T36" s="10">
        <v>4.13935E-2</v>
      </c>
      <c r="U36" s="10">
        <v>0</v>
      </c>
      <c r="V36" s="10">
        <v>0.69062840000000003</v>
      </c>
      <c r="W36" s="10">
        <v>0.91329899999999997</v>
      </c>
      <c r="X36" s="10">
        <v>1.1897177000000001</v>
      </c>
      <c r="Y36" s="10">
        <v>2.4913600000000001E-2</v>
      </c>
      <c r="Z36" s="10">
        <v>0</v>
      </c>
      <c r="AA36" s="10">
        <v>2.1279303000000001</v>
      </c>
      <c r="AB36" s="10">
        <v>0.36861820000000001</v>
      </c>
      <c r="AC36" s="10">
        <v>1.0443361</v>
      </c>
      <c r="AD36" s="10">
        <v>2.6401600000000001E-2</v>
      </c>
      <c r="AE36" s="10">
        <v>0</v>
      </c>
      <c r="AF36" s="10">
        <v>1.4393559</v>
      </c>
      <c r="AG36" s="10">
        <v>0.73936610000000003</v>
      </c>
      <c r="AH36" s="10">
        <v>0.84487179999999995</v>
      </c>
      <c r="AI36" s="10">
        <v>9.2854599999999995E-2</v>
      </c>
      <c r="AJ36" s="10">
        <v>0</v>
      </c>
      <c r="AK36" s="10">
        <v>1.6770925000000001</v>
      </c>
      <c r="AL36" s="10">
        <v>1.0505256999999999</v>
      </c>
      <c r="AM36" s="10">
        <v>1.3795629</v>
      </c>
      <c r="AN36" s="10">
        <v>3.6621599999999997E-2</v>
      </c>
      <c r="AO36" s="10">
        <v>0</v>
      </c>
      <c r="AP36" s="10">
        <v>2.4667102000000001</v>
      </c>
      <c r="AQ36" s="10">
        <v>0.81013869999999999</v>
      </c>
      <c r="AR36" s="10">
        <v>1.0469409999999999</v>
      </c>
      <c r="AS36" s="10">
        <v>7.8070500000000001E-2</v>
      </c>
      <c r="AT36" s="10">
        <v>0</v>
      </c>
      <c r="AU36" s="10">
        <v>1.9351502</v>
      </c>
      <c r="AV36" s="10">
        <v>0.35298410000000002</v>
      </c>
      <c r="AW36" s="10">
        <v>0.40051930000000002</v>
      </c>
      <c r="AX36" s="10">
        <v>3.2314500000000003E-2</v>
      </c>
      <c r="AY36" s="10">
        <v>0</v>
      </c>
      <c r="AZ36" s="10">
        <v>0.78581789999999996</v>
      </c>
      <c r="BA36" s="10">
        <v>1.0982472000000001</v>
      </c>
      <c r="BB36" s="10">
        <v>1.5412224999999999</v>
      </c>
      <c r="BC36" s="10">
        <v>6.3306799999999996E-2</v>
      </c>
      <c r="BD36" s="10">
        <v>0</v>
      </c>
      <c r="BE36" s="10">
        <v>2.7027765000000001</v>
      </c>
      <c r="BF36" s="10">
        <v>0.99339299999999997</v>
      </c>
      <c r="BG36" s="10">
        <v>1.1065430000000001</v>
      </c>
      <c r="BH36" s="10">
        <v>3.5229700000000003E-2</v>
      </c>
      <c r="BI36" s="10">
        <v>0</v>
      </c>
      <c r="BJ36" s="10">
        <v>2.1351656999999999</v>
      </c>
      <c r="BK36" s="10">
        <v>0.13098370000000001</v>
      </c>
      <c r="BL36" s="10">
        <v>1.1804555999999999</v>
      </c>
      <c r="BM36" s="10">
        <v>3.0894999999999999E-2</v>
      </c>
      <c r="BN36" s="10">
        <v>0</v>
      </c>
      <c r="BO36" s="10">
        <v>1.3423343000000001</v>
      </c>
    </row>
    <row r="37" spans="1:67" ht="16" x14ac:dyDescent="0.2">
      <c r="A37" s="14">
        <v>32</v>
      </c>
      <c r="B37" s="2" t="s">
        <v>33</v>
      </c>
      <c r="C37" s="9">
        <v>6080.5950010999995</v>
      </c>
      <c r="D37" s="9">
        <v>9456.6440456</v>
      </c>
      <c r="E37" s="9">
        <v>3576.4906876</v>
      </c>
      <c r="F37" s="9">
        <v>120.3492652</v>
      </c>
      <c r="G37" s="9">
        <v>19234.078999500001</v>
      </c>
      <c r="H37" s="10">
        <v>509.11549630000002</v>
      </c>
      <c r="I37" s="10">
        <v>843.68859859999998</v>
      </c>
      <c r="J37" s="10">
        <v>408.8340389</v>
      </c>
      <c r="K37" s="10">
        <v>4.5532306</v>
      </c>
      <c r="L37" s="10">
        <v>1766.1913644000001</v>
      </c>
      <c r="M37" s="10">
        <v>451.84796160000002</v>
      </c>
      <c r="N37" s="10">
        <v>720.84869730000003</v>
      </c>
      <c r="O37" s="10">
        <v>257.41855120000002</v>
      </c>
      <c r="P37" s="10">
        <v>3.2434718999999999</v>
      </c>
      <c r="Q37" s="10">
        <v>1433.358682</v>
      </c>
      <c r="R37" s="10">
        <v>495.47637680000003</v>
      </c>
      <c r="S37" s="10">
        <v>806.72763989999999</v>
      </c>
      <c r="T37" s="10">
        <v>260.0607273</v>
      </c>
      <c r="U37" s="10">
        <v>5.2960409999999998</v>
      </c>
      <c r="V37" s="10">
        <v>1567.5607849999999</v>
      </c>
      <c r="W37" s="10">
        <v>474.13737839999999</v>
      </c>
      <c r="X37" s="10">
        <v>757.51922709999997</v>
      </c>
      <c r="Y37" s="10">
        <v>265.63470009999998</v>
      </c>
      <c r="Z37" s="10">
        <v>15.0844798</v>
      </c>
      <c r="AA37" s="10">
        <v>1512.3757854</v>
      </c>
      <c r="AB37" s="10">
        <v>496.79932760000003</v>
      </c>
      <c r="AC37" s="10">
        <v>764.02797610000005</v>
      </c>
      <c r="AD37" s="10">
        <v>308.10209409999999</v>
      </c>
      <c r="AE37" s="10">
        <v>12.9620824</v>
      </c>
      <c r="AF37" s="10">
        <v>1581.8914801999999</v>
      </c>
      <c r="AG37" s="10">
        <v>441.28118499999999</v>
      </c>
      <c r="AH37" s="10">
        <v>687.19161880000001</v>
      </c>
      <c r="AI37" s="10">
        <v>258.96969080000002</v>
      </c>
      <c r="AJ37" s="10">
        <v>5.7192613000000003</v>
      </c>
      <c r="AK37" s="10">
        <v>1393.1617558999999</v>
      </c>
      <c r="AL37" s="10">
        <v>490.2958122</v>
      </c>
      <c r="AM37" s="10">
        <v>765.84616000000005</v>
      </c>
      <c r="AN37" s="10">
        <v>281.07278079999998</v>
      </c>
      <c r="AO37" s="10">
        <v>11.970548900000001</v>
      </c>
      <c r="AP37" s="10">
        <v>1549.1853019</v>
      </c>
      <c r="AQ37" s="10">
        <v>567.31762219999996</v>
      </c>
      <c r="AR37" s="10">
        <v>817.61904930000003</v>
      </c>
      <c r="AS37" s="10">
        <v>299.20964620000001</v>
      </c>
      <c r="AT37" s="10">
        <v>7.2647572</v>
      </c>
      <c r="AU37" s="10">
        <v>1691.4110748999999</v>
      </c>
      <c r="AV37" s="10">
        <v>527.05492549999997</v>
      </c>
      <c r="AW37" s="10">
        <v>801.83366980000005</v>
      </c>
      <c r="AX37" s="10">
        <v>311.53603179999999</v>
      </c>
      <c r="AY37" s="10">
        <v>10.2695074</v>
      </c>
      <c r="AZ37" s="10">
        <v>1650.6941345</v>
      </c>
      <c r="BA37" s="10">
        <v>576.60648779999997</v>
      </c>
      <c r="BB37" s="10">
        <v>931.31932210000002</v>
      </c>
      <c r="BC37" s="10">
        <v>327.44075620000001</v>
      </c>
      <c r="BD37" s="10">
        <v>23.509934399999999</v>
      </c>
      <c r="BE37" s="10">
        <v>1858.8765005</v>
      </c>
      <c r="BF37" s="10">
        <v>574.63463690000003</v>
      </c>
      <c r="BG37" s="10">
        <v>845.42682809999997</v>
      </c>
      <c r="BH37" s="10">
        <v>320.53366449999999</v>
      </c>
      <c r="BI37" s="10">
        <v>13.529300299999999</v>
      </c>
      <c r="BJ37" s="10">
        <v>1754.1244297999999</v>
      </c>
      <c r="BK37" s="10">
        <v>476.02779079999999</v>
      </c>
      <c r="BL37" s="10">
        <v>714.5952585</v>
      </c>
      <c r="BM37" s="10">
        <v>277.67800570000003</v>
      </c>
      <c r="BN37" s="10">
        <v>6.94665</v>
      </c>
      <c r="BO37" s="10">
        <v>1475.247705</v>
      </c>
    </row>
    <row r="38" spans="1:67" ht="16" x14ac:dyDescent="0.2">
      <c r="A38" s="14">
        <v>33</v>
      </c>
      <c r="B38" s="2" t="s">
        <v>34</v>
      </c>
      <c r="C38" s="9">
        <v>19185.223690800001</v>
      </c>
      <c r="D38" s="9">
        <v>27141.444694500002</v>
      </c>
      <c r="E38" s="9">
        <v>22209.550573999997</v>
      </c>
      <c r="F38" s="9">
        <v>5893.8238842000001</v>
      </c>
      <c r="G38" s="9">
        <v>74430.042843499992</v>
      </c>
      <c r="H38" s="10">
        <v>1678.8669342999999</v>
      </c>
      <c r="I38" s="10">
        <v>2415.1551423000001</v>
      </c>
      <c r="J38" s="10">
        <v>2122.1835286999999</v>
      </c>
      <c r="K38" s="10">
        <v>554.92987230000006</v>
      </c>
      <c r="L38" s="10">
        <v>6771.1354775999998</v>
      </c>
      <c r="M38" s="10">
        <v>1515.1443661000001</v>
      </c>
      <c r="N38" s="10">
        <v>2149.5078306999999</v>
      </c>
      <c r="O38" s="10">
        <v>1664.1848651</v>
      </c>
      <c r="P38" s="10">
        <v>489.11969240000002</v>
      </c>
      <c r="Q38" s="10">
        <v>5817.9567543000003</v>
      </c>
      <c r="R38" s="10">
        <v>1522.3498758000001</v>
      </c>
      <c r="S38" s="10">
        <v>2180.2868395</v>
      </c>
      <c r="T38" s="10">
        <v>1648.5281184999999</v>
      </c>
      <c r="U38" s="10">
        <v>529.78377739999996</v>
      </c>
      <c r="V38" s="10">
        <v>5880.9486112000004</v>
      </c>
      <c r="W38" s="10">
        <v>1552.9787477</v>
      </c>
      <c r="X38" s="10">
        <v>2270.6171011000001</v>
      </c>
      <c r="Y38" s="10">
        <v>1746.2907468000001</v>
      </c>
      <c r="Z38" s="10">
        <v>514.26541169999996</v>
      </c>
      <c r="AA38" s="10">
        <v>6084.1520073000002</v>
      </c>
      <c r="AB38" s="10">
        <v>1600.3717088999999</v>
      </c>
      <c r="AC38" s="10">
        <v>2318.3823311000001</v>
      </c>
      <c r="AD38" s="10">
        <v>1688.0751243</v>
      </c>
      <c r="AE38" s="10">
        <v>366.50826060000003</v>
      </c>
      <c r="AF38" s="10">
        <v>5973.3374248999999</v>
      </c>
      <c r="AG38" s="10">
        <v>1475.5297768999999</v>
      </c>
      <c r="AH38" s="10">
        <v>2135.1507663000002</v>
      </c>
      <c r="AI38" s="10">
        <v>1541.5582583</v>
      </c>
      <c r="AJ38" s="10">
        <v>463.36610130000003</v>
      </c>
      <c r="AK38" s="10">
        <v>5615.6049027999998</v>
      </c>
      <c r="AL38" s="10">
        <v>1526.6147805999999</v>
      </c>
      <c r="AM38" s="10">
        <v>2128.5467435999999</v>
      </c>
      <c r="AN38" s="10">
        <v>1876.3747326</v>
      </c>
      <c r="AO38" s="10">
        <v>577.10160040000005</v>
      </c>
      <c r="AP38" s="10">
        <v>6108.6378572000003</v>
      </c>
      <c r="AQ38" s="10">
        <v>1703.8622051</v>
      </c>
      <c r="AR38" s="10">
        <v>2368.0532377999998</v>
      </c>
      <c r="AS38" s="10">
        <v>1961.0733949999999</v>
      </c>
      <c r="AT38" s="10">
        <v>416.2879489</v>
      </c>
      <c r="AU38" s="10">
        <v>6449.2767868000001</v>
      </c>
      <c r="AV38" s="10">
        <v>1632.1859982000001</v>
      </c>
      <c r="AW38" s="10">
        <v>2302.3973867</v>
      </c>
      <c r="AX38" s="10">
        <v>1928.9619697999999</v>
      </c>
      <c r="AY38" s="10">
        <v>558.26515449999999</v>
      </c>
      <c r="AZ38" s="10">
        <v>6421.8105091999996</v>
      </c>
      <c r="BA38" s="10">
        <v>1694.0502148</v>
      </c>
      <c r="BB38" s="10">
        <v>2318.1190342</v>
      </c>
      <c r="BC38" s="10">
        <v>2103.9323983999998</v>
      </c>
      <c r="BD38" s="10">
        <v>586.76580999999999</v>
      </c>
      <c r="BE38" s="10">
        <v>6702.8674573999997</v>
      </c>
      <c r="BF38" s="10">
        <v>1702.5379972999999</v>
      </c>
      <c r="BG38" s="10">
        <v>2332.0399281999998</v>
      </c>
      <c r="BH38" s="10">
        <v>1988.5042902</v>
      </c>
      <c r="BI38" s="10">
        <v>403.41392180000003</v>
      </c>
      <c r="BJ38" s="10">
        <v>6426.4961375000003</v>
      </c>
      <c r="BK38" s="10">
        <v>1580.7310851</v>
      </c>
      <c r="BL38" s="10">
        <v>2223.188353</v>
      </c>
      <c r="BM38" s="10">
        <v>1939.8831462999999</v>
      </c>
      <c r="BN38" s="10">
        <v>434.01633290000001</v>
      </c>
      <c r="BO38" s="10">
        <v>6177.8189173000001</v>
      </c>
    </row>
    <row r="39" spans="1:67" ht="16" x14ac:dyDescent="0.2">
      <c r="A39" s="14">
        <v>34</v>
      </c>
      <c r="B39" s="2" t="s">
        <v>35</v>
      </c>
      <c r="C39" s="9">
        <v>244.93502889999996</v>
      </c>
      <c r="D39" s="9">
        <v>386.72731340000001</v>
      </c>
      <c r="E39" s="9">
        <v>1232.5140565000002</v>
      </c>
      <c r="F39" s="9">
        <v>7.1253235999999998</v>
      </c>
      <c r="G39" s="9">
        <v>1871.3017223999998</v>
      </c>
      <c r="H39" s="10">
        <v>20.575600900000001</v>
      </c>
      <c r="I39" s="10">
        <v>32.032042799999999</v>
      </c>
      <c r="J39" s="10">
        <v>119.6741439</v>
      </c>
      <c r="K39" s="10">
        <v>0.99050150000000003</v>
      </c>
      <c r="L39" s="10">
        <v>173.27228909999999</v>
      </c>
      <c r="M39" s="10">
        <v>17.7580837</v>
      </c>
      <c r="N39" s="10">
        <v>27.814110599999999</v>
      </c>
      <c r="O39" s="10">
        <v>98.451202199999997</v>
      </c>
      <c r="P39" s="10">
        <v>0.17530570000000001</v>
      </c>
      <c r="Q39" s="10">
        <v>144.19870220000001</v>
      </c>
      <c r="R39" s="10">
        <v>17.549980600000001</v>
      </c>
      <c r="S39" s="10">
        <v>29.158011200000001</v>
      </c>
      <c r="T39" s="10">
        <v>88.450818600000005</v>
      </c>
      <c r="U39" s="10">
        <v>9.57292E-2</v>
      </c>
      <c r="V39" s="10">
        <v>135.25453959999999</v>
      </c>
      <c r="W39" s="10">
        <v>19.355782000000001</v>
      </c>
      <c r="X39" s="10">
        <v>30.175785399999999</v>
      </c>
      <c r="Y39" s="10">
        <v>94.751838100000001</v>
      </c>
      <c r="Z39" s="10">
        <v>0.23705789999999999</v>
      </c>
      <c r="AA39" s="10">
        <v>144.52046340000001</v>
      </c>
      <c r="AB39" s="10">
        <v>19.657399099999999</v>
      </c>
      <c r="AC39" s="10">
        <v>31.704337800000001</v>
      </c>
      <c r="AD39" s="10">
        <v>108.05242200000001</v>
      </c>
      <c r="AE39" s="10">
        <v>1.1072867</v>
      </c>
      <c r="AF39" s="10">
        <v>160.52144559999999</v>
      </c>
      <c r="AG39" s="10">
        <v>18.507866100000001</v>
      </c>
      <c r="AH39" s="10">
        <v>30.951166799999999</v>
      </c>
      <c r="AI39" s="10">
        <v>99.600415900000002</v>
      </c>
      <c r="AJ39" s="10">
        <v>0.36349160000000003</v>
      </c>
      <c r="AK39" s="10">
        <v>149.42294039999999</v>
      </c>
      <c r="AL39" s="10">
        <v>19.5715143</v>
      </c>
      <c r="AM39" s="10">
        <v>30.728549300000001</v>
      </c>
      <c r="AN39" s="10">
        <v>94.563140200000007</v>
      </c>
      <c r="AO39" s="10">
        <v>0.87156869999999997</v>
      </c>
      <c r="AP39" s="10">
        <v>145.73477249999999</v>
      </c>
      <c r="AQ39" s="10">
        <v>21.540107200000001</v>
      </c>
      <c r="AR39" s="10">
        <v>35.501527099999997</v>
      </c>
      <c r="AS39" s="10">
        <v>99.982207799999998</v>
      </c>
      <c r="AT39" s="10">
        <v>0.147117</v>
      </c>
      <c r="AU39" s="10">
        <v>157.1709591</v>
      </c>
      <c r="AV39" s="10">
        <v>22.556758500000001</v>
      </c>
      <c r="AW39" s="10">
        <v>34.187303200000002</v>
      </c>
      <c r="AX39" s="10">
        <v>108.5844031</v>
      </c>
      <c r="AY39" s="10">
        <v>0.1229584</v>
      </c>
      <c r="AZ39" s="10">
        <v>165.45142319999999</v>
      </c>
      <c r="BA39" s="10">
        <v>24.774242099999999</v>
      </c>
      <c r="BB39" s="10">
        <v>39.764122899999997</v>
      </c>
      <c r="BC39" s="10">
        <v>121.32839989999999</v>
      </c>
      <c r="BD39" s="10">
        <v>1.7044573000000001</v>
      </c>
      <c r="BE39" s="10">
        <v>187.57122219999999</v>
      </c>
      <c r="BF39" s="10">
        <v>22.560875899999999</v>
      </c>
      <c r="BG39" s="10">
        <v>34.370957799999999</v>
      </c>
      <c r="BH39" s="10">
        <v>100.9925791</v>
      </c>
      <c r="BI39" s="10">
        <v>0.93985859999999999</v>
      </c>
      <c r="BJ39" s="10">
        <v>158.86427140000001</v>
      </c>
      <c r="BK39" s="10">
        <v>20.526818500000001</v>
      </c>
      <c r="BL39" s="10">
        <v>30.339398500000001</v>
      </c>
      <c r="BM39" s="10">
        <v>98.082485700000007</v>
      </c>
      <c r="BN39" s="10">
        <v>0.36999100000000001</v>
      </c>
      <c r="BO39" s="10">
        <v>149.31869370000001</v>
      </c>
    </row>
    <row r="40" spans="1:67" x14ac:dyDescent="0.2">
      <c r="A40" s="14">
        <v>35</v>
      </c>
      <c r="B40" s="3" t="s">
        <v>60</v>
      </c>
      <c r="C40" s="9">
        <v>131.30922179999999</v>
      </c>
      <c r="D40" s="9">
        <v>193.02045340000001</v>
      </c>
      <c r="E40" s="9">
        <v>35.062089900000004</v>
      </c>
      <c r="F40" s="9">
        <v>1.2208032999999998</v>
      </c>
      <c r="G40" s="9">
        <v>360.61256839999999</v>
      </c>
      <c r="H40" s="10">
        <v>14.461218199999999</v>
      </c>
      <c r="I40" s="10">
        <v>20.109265300000001</v>
      </c>
      <c r="J40" s="10">
        <v>3.0569305</v>
      </c>
      <c r="K40" s="10">
        <v>9.4475000000000003E-2</v>
      </c>
      <c r="L40" s="10">
        <v>37.721888999999997</v>
      </c>
      <c r="M40" s="10">
        <v>14.2793185</v>
      </c>
      <c r="N40" s="10">
        <v>22.5182042</v>
      </c>
      <c r="O40" s="10">
        <v>2.3650920000000002</v>
      </c>
      <c r="P40" s="10">
        <v>0.24704889999999999</v>
      </c>
      <c r="Q40" s="10">
        <v>39.409663600000002</v>
      </c>
      <c r="R40" s="10">
        <v>6.7444655999999998</v>
      </c>
      <c r="S40" s="10">
        <v>10.1529405</v>
      </c>
      <c r="T40" s="10">
        <v>3.8036409</v>
      </c>
      <c r="U40" s="10">
        <v>0.14443349999999999</v>
      </c>
      <c r="V40" s="10">
        <v>20.845480500000001</v>
      </c>
      <c r="W40" s="10">
        <v>7.9440267000000002</v>
      </c>
      <c r="X40" s="10">
        <v>11.906570200000001</v>
      </c>
      <c r="Y40" s="10">
        <v>2.4227455</v>
      </c>
      <c r="Z40" s="10">
        <v>0.1253544</v>
      </c>
      <c r="AA40" s="10">
        <v>22.3986968</v>
      </c>
      <c r="AB40" s="10">
        <v>9.9652543999999992</v>
      </c>
      <c r="AC40" s="10">
        <v>17.108495600000001</v>
      </c>
      <c r="AD40" s="10">
        <v>3.2581327999999998</v>
      </c>
      <c r="AE40" s="10">
        <v>0.14080480000000001</v>
      </c>
      <c r="AF40" s="10">
        <v>30.4726876</v>
      </c>
      <c r="AG40" s="10">
        <v>6.5794702999999997</v>
      </c>
      <c r="AH40" s="10">
        <v>10.017711800000001</v>
      </c>
      <c r="AI40" s="10">
        <v>2.1511087</v>
      </c>
      <c r="AJ40" s="10">
        <v>6.1879999999999997E-4</v>
      </c>
      <c r="AK40" s="10">
        <v>18.748909600000001</v>
      </c>
      <c r="AL40" s="10">
        <v>12.7251289</v>
      </c>
      <c r="AM40" s="10">
        <v>16.090996000000001</v>
      </c>
      <c r="AN40" s="10">
        <v>2.9055995000000001</v>
      </c>
      <c r="AO40" s="10">
        <v>1.22928E-2</v>
      </c>
      <c r="AP40" s="10">
        <v>31.7340172</v>
      </c>
      <c r="AQ40" s="10">
        <v>8.3633827000000007</v>
      </c>
      <c r="AR40" s="10">
        <v>13.516678000000001</v>
      </c>
      <c r="AS40" s="10">
        <v>2.9947197999999999</v>
      </c>
      <c r="AT40" s="10">
        <v>3.7283400000000001E-2</v>
      </c>
      <c r="AU40" s="10">
        <v>24.9120639</v>
      </c>
      <c r="AV40" s="10">
        <v>10.260594299999999</v>
      </c>
      <c r="AW40" s="10">
        <v>17.0529802</v>
      </c>
      <c r="AX40" s="10">
        <v>2.2808554000000001</v>
      </c>
      <c r="AY40" s="10">
        <v>0.18736359999999999</v>
      </c>
      <c r="AZ40" s="10">
        <v>29.781793499999999</v>
      </c>
      <c r="BA40" s="10">
        <v>10.4992657</v>
      </c>
      <c r="BB40" s="10">
        <v>16.050889300000001</v>
      </c>
      <c r="BC40" s="10">
        <v>3.3369100999999999</v>
      </c>
      <c r="BD40" s="10">
        <v>0.107806</v>
      </c>
      <c r="BE40" s="10">
        <v>29.994871100000001</v>
      </c>
      <c r="BF40" s="10">
        <v>13.6192783</v>
      </c>
      <c r="BG40" s="10">
        <v>18.881349799999999</v>
      </c>
      <c r="BH40" s="10">
        <v>3.4477657000000002</v>
      </c>
      <c r="BI40" s="10">
        <v>6.0148600000000003E-2</v>
      </c>
      <c r="BJ40" s="10">
        <v>36.008542400000003</v>
      </c>
      <c r="BK40" s="10">
        <v>15.8678182</v>
      </c>
      <c r="BL40" s="10">
        <v>19.614372500000002</v>
      </c>
      <c r="BM40" s="10">
        <v>3.038589</v>
      </c>
      <c r="BN40" s="10">
        <v>6.3173499999999994E-2</v>
      </c>
      <c r="BO40" s="10">
        <v>38.583953200000003</v>
      </c>
    </row>
    <row r="41" spans="1:67" ht="16" x14ac:dyDescent="0.2">
      <c r="A41" s="14">
        <v>36</v>
      </c>
      <c r="B41" s="2" t="s">
        <v>36</v>
      </c>
      <c r="C41" s="9">
        <v>9406.3582763000013</v>
      </c>
      <c r="D41" s="9">
        <v>12977.224226299999</v>
      </c>
      <c r="E41" s="9">
        <v>10935.753642900001</v>
      </c>
      <c r="F41" s="9">
        <v>6500.3097639999996</v>
      </c>
      <c r="G41" s="9">
        <v>39819.645909500003</v>
      </c>
      <c r="H41" s="10">
        <v>834.28474849999998</v>
      </c>
      <c r="I41" s="10">
        <v>1144.7762898000001</v>
      </c>
      <c r="J41" s="10">
        <v>997.16387250000002</v>
      </c>
      <c r="K41" s="10">
        <v>533.69597910000005</v>
      </c>
      <c r="L41" s="10">
        <v>3509.9208899</v>
      </c>
      <c r="M41" s="10">
        <v>680.18932640000003</v>
      </c>
      <c r="N41" s="10">
        <v>953.55618600000003</v>
      </c>
      <c r="O41" s="10">
        <v>874.75113650000003</v>
      </c>
      <c r="P41" s="10">
        <v>542.80869429999996</v>
      </c>
      <c r="Q41" s="10">
        <v>3051.3053432000002</v>
      </c>
      <c r="R41" s="10">
        <v>710.83208869999999</v>
      </c>
      <c r="S41" s="10">
        <v>980.44980940000005</v>
      </c>
      <c r="T41" s="10">
        <v>875.74783639999998</v>
      </c>
      <c r="U41" s="10">
        <v>598.57894160000001</v>
      </c>
      <c r="V41" s="10">
        <v>3165.6086761000001</v>
      </c>
      <c r="W41" s="10">
        <v>696.92492030000005</v>
      </c>
      <c r="X41" s="10">
        <v>1003.2702886</v>
      </c>
      <c r="Y41" s="10">
        <v>884.49884080000004</v>
      </c>
      <c r="Z41" s="10">
        <v>578.4043484</v>
      </c>
      <c r="AA41" s="10">
        <v>3163.0983980999999</v>
      </c>
      <c r="AB41" s="10">
        <v>734.67501179999999</v>
      </c>
      <c r="AC41" s="10">
        <v>993.62907740000003</v>
      </c>
      <c r="AD41" s="10">
        <v>853.87396220000005</v>
      </c>
      <c r="AE41" s="10">
        <v>476.46947019999999</v>
      </c>
      <c r="AF41" s="10">
        <v>3058.6475215999999</v>
      </c>
      <c r="AG41" s="10">
        <v>655.52024340000003</v>
      </c>
      <c r="AH41" s="10">
        <v>916.21493740000005</v>
      </c>
      <c r="AI41" s="10">
        <v>781.14998560000004</v>
      </c>
      <c r="AJ41" s="10">
        <v>501.20111300000002</v>
      </c>
      <c r="AK41" s="10">
        <v>2854.0862794</v>
      </c>
      <c r="AL41" s="10">
        <v>765.32179959999996</v>
      </c>
      <c r="AM41" s="10">
        <v>1010.3297904999999</v>
      </c>
      <c r="AN41" s="10">
        <v>980.6519356</v>
      </c>
      <c r="AO41" s="10">
        <v>474.12708850000001</v>
      </c>
      <c r="AP41" s="10">
        <v>3230.4306142</v>
      </c>
      <c r="AQ41" s="10">
        <v>774.95209090000003</v>
      </c>
      <c r="AR41" s="10">
        <v>1173.0225667</v>
      </c>
      <c r="AS41" s="10">
        <v>905.83946909999997</v>
      </c>
      <c r="AT41" s="10">
        <v>495.58771230000002</v>
      </c>
      <c r="AU41" s="10">
        <v>3349.4018390000001</v>
      </c>
      <c r="AV41" s="10">
        <v>844.08704829999999</v>
      </c>
      <c r="AW41" s="10">
        <v>1135.8186192999999</v>
      </c>
      <c r="AX41" s="10">
        <v>877.3709609</v>
      </c>
      <c r="AY41" s="10">
        <v>563.19189129999995</v>
      </c>
      <c r="AZ41" s="10">
        <v>3420.4685198000002</v>
      </c>
      <c r="BA41" s="10">
        <v>930.73192700000004</v>
      </c>
      <c r="BB41" s="10">
        <v>1317.6574780000001</v>
      </c>
      <c r="BC41" s="10">
        <v>974.94386169999996</v>
      </c>
      <c r="BD41" s="10">
        <v>563.64240640000003</v>
      </c>
      <c r="BE41" s="10">
        <v>3786.9756731000002</v>
      </c>
      <c r="BF41" s="10">
        <v>932.53809999999999</v>
      </c>
      <c r="BG41" s="10">
        <v>1208.603548</v>
      </c>
      <c r="BH41" s="10">
        <v>933.38377709999997</v>
      </c>
      <c r="BI41" s="10">
        <v>592.61445389999994</v>
      </c>
      <c r="BJ41" s="10">
        <v>3667.1398789999998</v>
      </c>
      <c r="BK41" s="10">
        <v>846.30097139999998</v>
      </c>
      <c r="BL41" s="10">
        <v>1139.8956352</v>
      </c>
      <c r="BM41" s="10">
        <v>996.37800449999997</v>
      </c>
      <c r="BN41" s="10">
        <v>579.98766499999999</v>
      </c>
      <c r="BO41" s="10">
        <v>3562.5622761</v>
      </c>
    </row>
    <row r="42" spans="1:67" ht="16" x14ac:dyDescent="0.2">
      <c r="A42" s="14">
        <v>37</v>
      </c>
      <c r="B42" s="2" t="s">
        <v>37</v>
      </c>
      <c r="C42" s="9">
        <v>6534.3349549000004</v>
      </c>
      <c r="D42" s="9">
        <v>9265.1837054999996</v>
      </c>
      <c r="E42" s="9">
        <v>9771.562801600001</v>
      </c>
      <c r="F42" s="9">
        <v>1536.9987431000002</v>
      </c>
      <c r="G42" s="9">
        <v>27108.080205099999</v>
      </c>
      <c r="H42" s="10">
        <v>677.65063029999999</v>
      </c>
      <c r="I42" s="10">
        <v>924.0345327</v>
      </c>
      <c r="J42" s="10">
        <v>925.24446490000003</v>
      </c>
      <c r="K42" s="10">
        <v>32.272352599999998</v>
      </c>
      <c r="L42" s="10">
        <v>2559.2019805</v>
      </c>
      <c r="M42" s="10">
        <v>528.40332450000005</v>
      </c>
      <c r="N42" s="10">
        <v>776.90353730000004</v>
      </c>
      <c r="O42" s="10">
        <v>803.85127910000006</v>
      </c>
      <c r="P42" s="10">
        <v>33.233436500000003</v>
      </c>
      <c r="Q42" s="10">
        <v>2142.3915774000002</v>
      </c>
      <c r="R42" s="10">
        <v>538.81744749999996</v>
      </c>
      <c r="S42" s="10">
        <v>760.43320359999996</v>
      </c>
      <c r="T42" s="10">
        <v>898.66357909999999</v>
      </c>
      <c r="U42" s="10">
        <v>33.637813899999998</v>
      </c>
      <c r="V42" s="10">
        <v>2231.5520440999999</v>
      </c>
      <c r="W42" s="10">
        <v>514.29129049999995</v>
      </c>
      <c r="X42" s="10">
        <v>746.63217899999995</v>
      </c>
      <c r="Y42" s="10">
        <v>847.83142329999998</v>
      </c>
      <c r="Z42" s="10">
        <v>29.653434399999998</v>
      </c>
      <c r="AA42" s="10">
        <v>2138.4083271999998</v>
      </c>
      <c r="AB42" s="10">
        <v>499.97493550000002</v>
      </c>
      <c r="AC42" s="10">
        <v>700.2813668</v>
      </c>
      <c r="AD42" s="10">
        <v>892.8432401</v>
      </c>
      <c r="AE42" s="10">
        <v>22.039733200000001</v>
      </c>
      <c r="AF42" s="10">
        <v>2115.1392756</v>
      </c>
      <c r="AG42" s="10">
        <v>473.73933620000003</v>
      </c>
      <c r="AH42" s="10">
        <v>660.46179670000004</v>
      </c>
      <c r="AI42" s="10">
        <v>746.16229880000003</v>
      </c>
      <c r="AJ42" s="10">
        <v>104.6135326</v>
      </c>
      <c r="AK42" s="10">
        <v>1984.9769643</v>
      </c>
      <c r="AL42" s="10">
        <v>470.0689635</v>
      </c>
      <c r="AM42" s="10">
        <v>656.56694130000005</v>
      </c>
      <c r="AN42" s="10">
        <v>716.39579400000002</v>
      </c>
      <c r="AO42" s="10">
        <v>131.84679589999999</v>
      </c>
      <c r="AP42" s="10">
        <v>1974.8784946999999</v>
      </c>
      <c r="AQ42" s="10">
        <v>496.73043130000002</v>
      </c>
      <c r="AR42" s="10">
        <v>767.29691200000002</v>
      </c>
      <c r="AS42" s="10">
        <v>746.75179809999997</v>
      </c>
      <c r="AT42" s="10">
        <v>218.81984159999999</v>
      </c>
      <c r="AU42" s="10">
        <v>2229.5989829999999</v>
      </c>
      <c r="AV42" s="10">
        <v>540.1286149</v>
      </c>
      <c r="AW42" s="10">
        <v>768.80554170000005</v>
      </c>
      <c r="AX42" s="10">
        <v>719.76354739999999</v>
      </c>
      <c r="AY42" s="10">
        <v>236.23021080000001</v>
      </c>
      <c r="AZ42" s="10">
        <v>2264.9279148000001</v>
      </c>
      <c r="BA42" s="10">
        <v>609.78139850000002</v>
      </c>
      <c r="BB42" s="10">
        <v>860.74404349999998</v>
      </c>
      <c r="BC42" s="10">
        <v>776.19181149999997</v>
      </c>
      <c r="BD42" s="10">
        <v>108.8329737</v>
      </c>
      <c r="BE42" s="10">
        <v>2355.5502271999999</v>
      </c>
      <c r="BF42" s="10">
        <v>623.5117874</v>
      </c>
      <c r="BG42" s="10">
        <v>854.01511660000006</v>
      </c>
      <c r="BH42" s="10">
        <v>801.80744149999998</v>
      </c>
      <c r="BI42" s="10">
        <v>283.99085710000003</v>
      </c>
      <c r="BJ42" s="10">
        <v>2563.3252026</v>
      </c>
      <c r="BK42" s="10">
        <v>561.23679479999998</v>
      </c>
      <c r="BL42" s="10">
        <v>789.00853429999995</v>
      </c>
      <c r="BM42" s="10">
        <v>896.05612380000002</v>
      </c>
      <c r="BN42" s="10">
        <v>301.82776080000002</v>
      </c>
      <c r="BO42" s="10">
        <v>2548.1292137</v>
      </c>
    </row>
    <row r="43" spans="1:67" ht="16" x14ac:dyDescent="0.2">
      <c r="A43" s="14">
        <v>38</v>
      </c>
      <c r="B43" s="2" t="s">
        <v>38</v>
      </c>
      <c r="C43" s="9">
        <v>0.92308030000000008</v>
      </c>
      <c r="D43" s="9">
        <v>0.92308020000000002</v>
      </c>
      <c r="E43" s="9">
        <v>0.23854439999999999</v>
      </c>
      <c r="F43" s="9">
        <v>3.2104789</v>
      </c>
      <c r="G43" s="9">
        <v>5.2951838000000002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>
        <v>0.70516590000000001</v>
      </c>
      <c r="BG43" s="10">
        <v>0.70516579999999995</v>
      </c>
      <c r="BH43" s="10">
        <v>8.8283500000000001E-2</v>
      </c>
      <c r="BI43" s="10">
        <v>2.9598532</v>
      </c>
      <c r="BJ43" s="10">
        <v>4.4584684000000001</v>
      </c>
      <c r="BK43" s="10">
        <v>0.21791440000000001</v>
      </c>
      <c r="BL43" s="10">
        <v>0.21791440000000001</v>
      </c>
      <c r="BM43" s="10">
        <v>0.1502609</v>
      </c>
      <c r="BN43" s="10">
        <v>0.25062570000000001</v>
      </c>
      <c r="BO43" s="10">
        <v>0.8367154</v>
      </c>
    </row>
    <row r="44" spans="1:67" x14ac:dyDescent="0.2">
      <c r="A44" s="14">
        <v>97</v>
      </c>
      <c r="B44" s="4" t="s">
        <v>39</v>
      </c>
      <c r="C44" s="9">
        <v>121.67996290000001</v>
      </c>
      <c r="D44" s="9">
        <v>191.03674659999999</v>
      </c>
      <c r="E44" s="9">
        <v>1440.3193262999998</v>
      </c>
      <c r="F44" s="9">
        <v>1.23584E-2</v>
      </c>
      <c r="G44" s="9">
        <v>1753.0483941999998</v>
      </c>
      <c r="H44" s="10">
        <v>16.342576000000001</v>
      </c>
      <c r="I44" s="10">
        <v>36.775037300000001</v>
      </c>
      <c r="J44" s="10">
        <v>125.8839852</v>
      </c>
      <c r="K44" s="10">
        <v>1.0344E-3</v>
      </c>
      <c r="L44" s="10">
        <v>179.00263290000001</v>
      </c>
      <c r="M44" s="10">
        <v>12.9819645</v>
      </c>
      <c r="N44" s="10">
        <v>17.388048600000001</v>
      </c>
      <c r="O44" s="10">
        <v>103.0694247</v>
      </c>
      <c r="P44" s="10">
        <v>1.0851999999999999E-3</v>
      </c>
      <c r="Q44" s="10">
        <v>133.44052300000001</v>
      </c>
      <c r="R44" s="10">
        <v>14.5749561</v>
      </c>
      <c r="S44" s="10">
        <v>26.0110183</v>
      </c>
      <c r="T44" s="10">
        <v>125.8455376</v>
      </c>
      <c r="U44" s="10">
        <v>9.9999999999999995E-7</v>
      </c>
      <c r="V44" s="10">
        <v>166.431513</v>
      </c>
      <c r="W44" s="10">
        <v>13.172398599999999</v>
      </c>
      <c r="X44" s="10">
        <v>24.937284999999999</v>
      </c>
      <c r="Y44" s="10">
        <v>120.141657</v>
      </c>
      <c r="Z44" s="10">
        <v>3.774E-3</v>
      </c>
      <c r="AA44" s="10">
        <v>158.25511460000001</v>
      </c>
      <c r="AB44" s="10">
        <v>11.7885834</v>
      </c>
      <c r="AC44" s="10">
        <v>14.650155099999999</v>
      </c>
      <c r="AD44" s="10">
        <v>143.19547639999999</v>
      </c>
      <c r="AE44" s="10">
        <v>9.1609999999999999E-4</v>
      </c>
      <c r="AF44" s="10">
        <v>169.635131</v>
      </c>
      <c r="AG44" s="10">
        <v>4.7315619</v>
      </c>
      <c r="AH44" s="10">
        <v>7.0591654999999998</v>
      </c>
      <c r="AI44" s="10">
        <v>119.8568796</v>
      </c>
      <c r="AJ44" s="10">
        <v>0</v>
      </c>
      <c r="AK44" s="10">
        <v>131.64760699999999</v>
      </c>
      <c r="AL44" s="10">
        <v>7.6918094999999997</v>
      </c>
      <c r="AM44" s="10">
        <v>9.7097297999999999</v>
      </c>
      <c r="AN44" s="10">
        <v>109.52072680000001</v>
      </c>
      <c r="AO44" s="10">
        <v>1.0547E-3</v>
      </c>
      <c r="AP44" s="10">
        <v>126.9233208</v>
      </c>
      <c r="AQ44" s="10">
        <v>6.8184199000000003</v>
      </c>
      <c r="AR44" s="10">
        <v>9.6307899999999993</v>
      </c>
      <c r="AS44" s="10">
        <v>136.80471639999999</v>
      </c>
      <c r="AT44" s="10">
        <v>1.4877E-3</v>
      </c>
      <c r="AU44" s="10">
        <v>153.255414</v>
      </c>
      <c r="AV44" s="10">
        <v>6.9993765999999997</v>
      </c>
      <c r="AW44" s="10">
        <v>9.6121827999999994</v>
      </c>
      <c r="AX44" s="10">
        <v>101.5753263</v>
      </c>
      <c r="AY44" s="10">
        <v>7.3050000000000003E-4</v>
      </c>
      <c r="AZ44" s="10">
        <v>118.18761619999999</v>
      </c>
      <c r="BA44" s="10">
        <v>8.1525777999999995</v>
      </c>
      <c r="BB44" s="10">
        <v>10.5899353</v>
      </c>
      <c r="BC44" s="10">
        <v>119.9283203</v>
      </c>
      <c r="BD44" s="10">
        <v>1.2294999999999999E-3</v>
      </c>
      <c r="BE44" s="10">
        <v>138.67206289999999</v>
      </c>
      <c r="BF44" s="10">
        <v>8.7007802000000005</v>
      </c>
      <c r="BG44" s="10">
        <v>12.706285299999999</v>
      </c>
      <c r="BH44" s="10">
        <v>123.6960315</v>
      </c>
      <c r="BI44" s="10">
        <v>3.2100000000000001E-5</v>
      </c>
      <c r="BJ44" s="10">
        <v>145.10312909999999</v>
      </c>
      <c r="BK44" s="10">
        <v>9.7249584000000002</v>
      </c>
      <c r="BL44" s="10">
        <v>11.967113599999999</v>
      </c>
      <c r="BM44" s="10">
        <v>110.8012445</v>
      </c>
      <c r="BN44" s="10">
        <v>1.0131999999999999E-3</v>
      </c>
      <c r="BO44" s="10">
        <v>132.49432970000001</v>
      </c>
    </row>
    <row r="45" spans="1:67" x14ac:dyDescent="0.2">
      <c r="A45" s="14">
        <v>99</v>
      </c>
      <c r="B45" s="4" t="s">
        <v>40</v>
      </c>
      <c r="C45" s="9">
        <v>0.1068738</v>
      </c>
      <c r="D45" s="9">
        <v>0</v>
      </c>
      <c r="E45" s="9">
        <v>1002.5627149000001</v>
      </c>
      <c r="F45" s="9">
        <v>0</v>
      </c>
      <c r="G45" s="9">
        <v>1002.6695887</v>
      </c>
      <c r="H45" s="10">
        <v>0.1068738</v>
      </c>
      <c r="I45" s="10">
        <v>0</v>
      </c>
      <c r="J45" s="10">
        <v>128.94337139999999</v>
      </c>
      <c r="K45" s="10">
        <v>0</v>
      </c>
      <c r="L45" s="10">
        <v>129.05024520000001</v>
      </c>
      <c r="M45" s="10">
        <v>0</v>
      </c>
      <c r="N45" s="10">
        <v>0</v>
      </c>
      <c r="O45" s="10">
        <v>50.846706599999997</v>
      </c>
      <c r="P45" s="10">
        <v>0</v>
      </c>
      <c r="Q45" s="10">
        <v>50.846706599999997</v>
      </c>
      <c r="R45" s="10">
        <v>0</v>
      </c>
      <c r="S45" s="10">
        <v>0</v>
      </c>
      <c r="T45" s="10">
        <v>60.556331200000002</v>
      </c>
      <c r="U45" s="10">
        <v>0</v>
      </c>
      <c r="V45" s="10">
        <v>60.556331200000002</v>
      </c>
      <c r="W45" s="10">
        <v>0</v>
      </c>
      <c r="X45" s="10">
        <v>0</v>
      </c>
      <c r="Y45" s="10">
        <v>59.423038099999999</v>
      </c>
      <c r="Z45" s="10">
        <v>0</v>
      </c>
      <c r="AA45" s="10">
        <v>59.423038099999999</v>
      </c>
      <c r="AB45" s="10">
        <v>0</v>
      </c>
      <c r="AC45" s="10">
        <v>0</v>
      </c>
      <c r="AD45" s="10">
        <v>99.5026723</v>
      </c>
      <c r="AE45" s="10">
        <v>0</v>
      </c>
      <c r="AF45" s="10">
        <v>99.5026723</v>
      </c>
      <c r="AG45" s="10">
        <v>0</v>
      </c>
      <c r="AH45" s="10">
        <v>0</v>
      </c>
      <c r="AI45" s="10">
        <v>34.804839600000001</v>
      </c>
      <c r="AJ45" s="10">
        <v>0</v>
      </c>
      <c r="AK45" s="10">
        <v>34.804839600000001</v>
      </c>
      <c r="AL45" s="10">
        <v>0</v>
      </c>
      <c r="AM45" s="10">
        <v>0</v>
      </c>
      <c r="AN45" s="10">
        <v>97.328046599999993</v>
      </c>
      <c r="AO45" s="10">
        <v>0</v>
      </c>
      <c r="AP45" s="10">
        <v>97.328046599999993</v>
      </c>
      <c r="AQ45" s="10">
        <v>0</v>
      </c>
      <c r="AR45" s="10">
        <v>0</v>
      </c>
      <c r="AS45" s="10">
        <v>94.927234100000007</v>
      </c>
      <c r="AT45" s="10">
        <v>0</v>
      </c>
      <c r="AU45" s="10">
        <v>94.927234100000007</v>
      </c>
      <c r="AV45" s="10">
        <v>0</v>
      </c>
      <c r="AW45" s="10">
        <v>0</v>
      </c>
      <c r="AX45" s="10">
        <v>75.333693100000005</v>
      </c>
      <c r="AY45" s="10">
        <v>0</v>
      </c>
      <c r="AZ45" s="10">
        <v>75.333693100000005</v>
      </c>
      <c r="BA45" s="10">
        <v>0</v>
      </c>
      <c r="BB45" s="10">
        <v>0</v>
      </c>
      <c r="BC45" s="10">
        <v>119.27619110000001</v>
      </c>
      <c r="BD45" s="10">
        <v>0</v>
      </c>
      <c r="BE45" s="10">
        <v>119.27619110000001</v>
      </c>
      <c r="BF45" s="10">
        <v>0</v>
      </c>
      <c r="BG45" s="10">
        <v>0</v>
      </c>
      <c r="BH45" s="10">
        <v>100.14296419999999</v>
      </c>
      <c r="BI45" s="10">
        <v>0</v>
      </c>
      <c r="BJ45" s="10">
        <v>100.14296419999999</v>
      </c>
      <c r="BK45" s="10">
        <v>0</v>
      </c>
      <c r="BL45" s="10">
        <v>0</v>
      </c>
      <c r="BM45" s="10">
        <v>81.477626599999994</v>
      </c>
      <c r="BN45" s="10">
        <v>0</v>
      </c>
      <c r="BO45" s="10">
        <v>81.477626599999994</v>
      </c>
    </row>
    <row r="46" spans="1:67" s="8" customFormat="1" x14ac:dyDescent="0.2">
      <c r="A46" s="33" t="s">
        <v>58</v>
      </c>
      <c r="B46" s="33"/>
      <c r="C46" s="25">
        <f>SUM(C7:C45)</f>
        <v>227442.95763000008</v>
      </c>
      <c r="D46" s="25">
        <f t="shared" ref="D46:BO46" si="0">SUM(D7:D45)</f>
        <v>309231.50833639997</v>
      </c>
      <c r="E46" s="25">
        <f t="shared" si="0"/>
        <v>319421.97455500002</v>
      </c>
      <c r="F46" s="25">
        <f t="shared" si="0"/>
        <v>88306.70273590002</v>
      </c>
      <c r="G46" s="25">
        <f t="shared" si="0"/>
        <v>944403.14325730025</v>
      </c>
      <c r="H46" s="23">
        <f t="shared" si="0"/>
        <v>21163.079706399993</v>
      </c>
      <c r="I46" s="23">
        <f t="shared" si="0"/>
        <v>28801.20487300001</v>
      </c>
      <c r="J46" s="23">
        <f t="shared" si="0"/>
        <v>31443.8674421</v>
      </c>
      <c r="K46" s="23">
        <f t="shared" si="0"/>
        <v>8115.2132055000002</v>
      </c>
      <c r="L46" s="23">
        <f t="shared" si="0"/>
        <v>89523.365226999958</v>
      </c>
      <c r="M46" s="23">
        <f t="shared" si="0"/>
        <v>17810.9789528</v>
      </c>
      <c r="N46" s="23">
        <f t="shared" si="0"/>
        <v>24462.214586500009</v>
      </c>
      <c r="O46" s="23">
        <f t="shared" si="0"/>
        <v>25015.491188</v>
      </c>
      <c r="P46" s="23">
        <f t="shared" si="0"/>
        <v>7171.8244859999986</v>
      </c>
      <c r="Q46" s="23">
        <f t="shared" si="0"/>
        <v>74460.5092133</v>
      </c>
      <c r="R46" s="23">
        <f t="shared" si="0"/>
        <v>18366.443440000006</v>
      </c>
      <c r="S46" s="23">
        <f t="shared" si="0"/>
        <v>25343.487042100001</v>
      </c>
      <c r="T46" s="23">
        <f t="shared" si="0"/>
        <v>25791.746932699996</v>
      </c>
      <c r="U46" s="23">
        <f t="shared" si="0"/>
        <v>7581.8123074999994</v>
      </c>
      <c r="V46" s="23">
        <f t="shared" si="0"/>
        <v>77083.489722300001</v>
      </c>
      <c r="W46" s="23">
        <f t="shared" si="0"/>
        <v>17911.568293099997</v>
      </c>
      <c r="X46" s="23">
        <f t="shared" si="0"/>
        <v>25007.471022400005</v>
      </c>
      <c r="Y46" s="23">
        <f t="shared" si="0"/>
        <v>26366.237627600007</v>
      </c>
      <c r="Z46" s="23">
        <f t="shared" si="0"/>
        <v>7754.3060831000012</v>
      </c>
      <c r="AA46" s="23">
        <f t="shared" si="0"/>
        <v>77039.583026199994</v>
      </c>
      <c r="AB46" s="23">
        <f t="shared" si="0"/>
        <v>17732.649400900002</v>
      </c>
      <c r="AC46" s="23">
        <f t="shared" si="0"/>
        <v>24239.159043500003</v>
      </c>
      <c r="AD46" s="23">
        <f t="shared" si="0"/>
        <v>24140.090867800001</v>
      </c>
      <c r="AE46" s="23">
        <f t="shared" si="0"/>
        <v>6431.5583000000006</v>
      </c>
      <c r="AF46" s="23">
        <f t="shared" si="0"/>
        <v>72543.4576122</v>
      </c>
      <c r="AG46" s="23">
        <f t="shared" si="0"/>
        <v>16629.680743599998</v>
      </c>
      <c r="AH46" s="23">
        <f t="shared" si="0"/>
        <v>22597.658664300001</v>
      </c>
      <c r="AI46" s="23">
        <f t="shared" si="0"/>
        <v>22971.858401800004</v>
      </c>
      <c r="AJ46" s="23">
        <f t="shared" si="0"/>
        <v>6891.8445131999997</v>
      </c>
      <c r="AK46" s="23">
        <f t="shared" si="0"/>
        <v>69091.042322900001</v>
      </c>
      <c r="AL46" s="23">
        <f t="shared" si="0"/>
        <v>17581.342646500001</v>
      </c>
      <c r="AM46" s="23">
        <f t="shared" si="0"/>
        <v>23673.802461300005</v>
      </c>
      <c r="AN46" s="23">
        <f t="shared" si="0"/>
        <v>25071.086157400001</v>
      </c>
      <c r="AO46" s="23">
        <f t="shared" si="0"/>
        <v>6832.8275404000005</v>
      </c>
      <c r="AP46" s="23">
        <f t="shared" si="0"/>
        <v>73159.058805599983</v>
      </c>
      <c r="AQ46" s="23">
        <f t="shared" si="0"/>
        <v>19591.896986999996</v>
      </c>
      <c r="AR46" s="23">
        <f t="shared" si="0"/>
        <v>27144.818071600002</v>
      </c>
      <c r="AS46" s="23">
        <f t="shared" si="0"/>
        <v>28078.443256299997</v>
      </c>
      <c r="AT46" s="23">
        <f t="shared" si="0"/>
        <v>6858.3798574000002</v>
      </c>
      <c r="AU46" s="23">
        <f t="shared" si="0"/>
        <v>81673.538172300003</v>
      </c>
      <c r="AV46" s="23">
        <f t="shared" si="0"/>
        <v>19961.881786400001</v>
      </c>
      <c r="AW46" s="23">
        <f t="shared" si="0"/>
        <v>26792.054669199999</v>
      </c>
      <c r="AX46" s="23">
        <f t="shared" si="0"/>
        <v>26803.958470900001</v>
      </c>
      <c r="AY46" s="23">
        <f t="shared" si="0"/>
        <v>7484.2494110000016</v>
      </c>
      <c r="AZ46" s="23">
        <f t="shared" si="0"/>
        <v>81042.144337499994</v>
      </c>
      <c r="BA46" s="23">
        <f t="shared" si="0"/>
        <v>20943.766910500002</v>
      </c>
      <c r="BB46" s="23">
        <f t="shared" si="0"/>
        <v>28223.3474914</v>
      </c>
      <c r="BC46" s="23">
        <f t="shared" si="0"/>
        <v>29531.690567300007</v>
      </c>
      <c r="BD46" s="23">
        <f t="shared" si="0"/>
        <v>7813.4906693000003</v>
      </c>
      <c r="BE46" s="23">
        <f t="shared" si="0"/>
        <v>86512.295638500014</v>
      </c>
      <c r="BF46" s="23">
        <f t="shared" si="0"/>
        <v>20568.937967599995</v>
      </c>
      <c r="BG46" s="23">
        <f t="shared" si="0"/>
        <v>27347.828406400004</v>
      </c>
      <c r="BH46" s="23">
        <f t="shared" si="0"/>
        <v>27757.587119999997</v>
      </c>
      <c r="BI46" s="23">
        <f t="shared" si="0"/>
        <v>7906.5541177999985</v>
      </c>
      <c r="BJ46" s="23">
        <f t="shared" si="0"/>
        <v>83580.907611799979</v>
      </c>
      <c r="BK46" s="23">
        <f t="shared" si="0"/>
        <v>19180.730795199994</v>
      </c>
      <c r="BL46" s="23">
        <f t="shared" si="0"/>
        <v>25598.462004700003</v>
      </c>
      <c r="BM46" s="23">
        <f t="shared" si="0"/>
        <v>26449.916523100001</v>
      </c>
      <c r="BN46" s="23">
        <f t="shared" si="0"/>
        <v>7464.6422446999986</v>
      </c>
      <c r="BO46" s="23">
        <f t="shared" si="0"/>
        <v>78693.75156769999</v>
      </c>
    </row>
    <row r="47" spans="1:67" x14ac:dyDescent="0.2">
      <c r="C47" s="19"/>
      <c r="D47" s="19"/>
      <c r="E47" s="19"/>
      <c r="F47" s="19"/>
      <c r="G47" s="19"/>
    </row>
    <row r="48" spans="1:67" x14ac:dyDescent="0.2">
      <c r="A48" s="32" t="s">
        <v>57</v>
      </c>
      <c r="B48" s="32"/>
      <c r="C48" s="13">
        <f t="shared" ref="C48" si="1">H48+M48+R48</f>
        <v>0</v>
      </c>
      <c r="D48" s="13">
        <f t="shared" ref="D48" si="2">I48+N48+S48</f>
        <v>0</v>
      </c>
      <c r="E48" s="13">
        <f>J48+O48+T48+Y48+AD48+AI48+AN48+AS48+AX48+BC48+BH48+BM48</f>
        <v>267276.68829710002</v>
      </c>
      <c r="F48" s="13">
        <f>K48+P48+U48+Z48+AE48+AJ48+AO48+AT48+AY48+BD48+BI48+BN48</f>
        <v>10441.852533000001</v>
      </c>
      <c r="G48" s="13">
        <f>L48+Q48+V48+AA48+AF48+AK48+AP48+AU48+AZ48+BE48+BJ48+BO48</f>
        <v>277718.54083010001</v>
      </c>
      <c r="H48" s="16">
        <f t="shared" ref="H48" si="3">M48+R48+W48</f>
        <v>0</v>
      </c>
      <c r="I48" s="16">
        <f t="shared" ref="I48" si="4">N48+S48+X48</f>
        <v>0</v>
      </c>
      <c r="J48" s="15">
        <v>23288.9</v>
      </c>
      <c r="K48" s="6">
        <v>1053.262307</v>
      </c>
      <c r="L48" s="18">
        <f>K48+J48</f>
        <v>24342.162307000002</v>
      </c>
      <c r="M48" s="16">
        <f t="shared" ref="M48" si="5">R48+W48+AB48</f>
        <v>0</v>
      </c>
      <c r="N48" s="16">
        <f t="shared" ref="N48" si="6">S48+X48+AC48</f>
        <v>0</v>
      </c>
      <c r="O48" s="15">
        <v>24875.3</v>
      </c>
      <c r="P48" s="6">
        <v>952.71</v>
      </c>
      <c r="Q48" s="18">
        <f>P48+O48</f>
        <v>25828.01</v>
      </c>
      <c r="R48" s="16">
        <f t="shared" ref="R48" si="7">W48+AB48+AG48</f>
        <v>0</v>
      </c>
      <c r="S48" s="16">
        <f t="shared" ref="S48" si="8">X48+AC48+AH48</f>
        <v>0</v>
      </c>
      <c r="T48" s="15">
        <v>21979.79</v>
      </c>
      <c r="U48" s="6">
        <v>875.6</v>
      </c>
      <c r="V48" s="18">
        <f>U48+T48</f>
        <v>22855.39</v>
      </c>
      <c r="W48" s="16">
        <f t="shared" ref="W48" si="9">AB48+AG48+AL48</f>
        <v>0</v>
      </c>
      <c r="X48" s="16">
        <f t="shared" ref="X48" si="10">AC48+AH48+AM48</f>
        <v>0</v>
      </c>
      <c r="Y48" s="15">
        <v>24246.008297100001</v>
      </c>
      <c r="Z48" s="6">
        <v>796.55022599999995</v>
      </c>
      <c r="AA48" s="18">
        <f>Z48+Y48</f>
        <v>25042.5585231</v>
      </c>
      <c r="AB48" s="16">
        <f t="shared" ref="AB48" si="11">AG48+AL48+AQ48</f>
        <v>0</v>
      </c>
      <c r="AC48" s="16">
        <f t="shared" ref="AC48" si="12">AH48+AM48+AR48</f>
        <v>0</v>
      </c>
      <c r="AD48" s="15">
        <v>24817.7</v>
      </c>
      <c r="AE48" s="6">
        <v>841.02</v>
      </c>
      <c r="AF48" s="18">
        <f>AE48+AD48</f>
        <v>25658.720000000001</v>
      </c>
      <c r="AG48" s="16">
        <f t="shared" ref="AG48" si="13">AL48+AQ48+AV48</f>
        <v>0</v>
      </c>
      <c r="AH48" s="16">
        <f t="shared" ref="AH48" si="14">AM48+AR48+AW48</f>
        <v>0</v>
      </c>
      <c r="AI48" s="15">
        <v>22097.09</v>
      </c>
      <c r="AJ48" s="6">
        <v>728.09</v>
      </c>
      <c r="AK48" s="18">
        <f>AJ48+AI48</f>
        <v>22825.18</v>
      </c>
      <c r="AL48" s="16">
        <f t="shared" ref="AL48" si="15">AQ48+AV48+BA48</f>
        <v>0</v>
      </c>
      <c r="AM48" s="16">
        <f t="shared" ref="AM48" si="16">AR48+AW48+BB48</f>
        <v>0</v>
      </c>
      <c r="AN48" s="15">
        <v>21446.15</v>
      </c>
      <c r="AO48" s="6">
        <v>774.02</v>
      </c>
      <c r="AP48" s="18">
        <f>AO48+AN48</f>
        <v>22220.170000000002</v>
      </c>
      <c r="AQ48" s="16">
        <f t="shared" ref="AQ48" si="17">AV48+BA48+BF48</f>
        <v>0</v>
      </c>
      <c r="AR48" s="16">
        <f t="shared" ref="AR48" si="18">AW48+BB48+BG48</f>
        <v>0</v>
      </c>
      <c r="AS48" s="15">
        <v>20948.36</v>
      </c>
      <c r="AT48" s="6">
        <v>868.98</v>
      </c>
      <c r="AU48" s="18">
        <f>AT48+AS48</f>
        <v>21817.34</v>
      </c>
      <c r="AV48" s="16">
        <f t="shared" ref="AV48" si="19">BA48+BF48+BK48</f>
        <v>0</v>
      </c>
      <c r="AW48" s="16">
        <f t="shared" ref="AW48" si="20">BB48+BG48+BL48</f>
        <v>0</v>
      </c>
      <c r="AX48" s="15">
        <v>21295.39</v>
      </c>
      <c r="AY48" s="6">
        <v>846.62</v>
      </c>
      <c r="AZ48" s="18">
        <f>AY48+AX48</f>
        <v>22142.01</v>
      </c>
      <c r="BA48" s="16">
        <f t="shared" ref="BA48" si="21">BF48+BK48+BP48</f>
        <v>0</v>
      </c>
      <c r="BB48" s="16">
        <f t="shared" ref="BB48" si="22">BG48+BL48+BQ48</f>
        <v>0</v>
      </c>
      <c r="BC48" s="15">
        <v>23481</v>
      </c>
      <c r="BD48" s="17">
        <v>824</v>
      </c>
      <c r="BE48" s="18">
        <f>BD48+BC48</f>
        <v>24305</v>
      </c>
      <c r="BF48" s="16">
        <f t="shared" ref="BF48" si="23">BK48+BP48+BU48</f>
        <v>0</v>
      </c>
      <c r="BG48" s="16">
        <f t="shared" ref="BG48" si="24">BL48+BQ48+BV48</f>
        <v>0</v>
      </c>
      <c r="BH48" s="15">
        <v>20745</v>
      </c>
      <c r="BI48" s="6">
        <v>1040</v>
      </c>
      <c r="BJ48" s="18">
        <f>BI48+BH48</f>
        <v>21785</v>
      </c>
      <c r="BK48" s="16">
        <f t="shared" ref="BK48" si="25">BP48+BU48+BZ48</f>
        <v>0</v>
      </c>
      <c r="BL48" s="16">
        <f t="shared" ref="BL48" si="26">BQ48+BV48+CA48</f>
        <v>0</v>
      </c>
      <c r="BM48" s="15">
        <v>18056</v>
      </c>
      <c r="BN48" s="6">
        <v>841</v>
      </c>
      <c r="BO48" s="18">
        <f>BN48+BM48</f>
        <v>18897</v>
      </c>
    </row>
    <row r="49" spans="1:67" x14ac:dyDescent="0.2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1:67" x14ac:dyDescent="0.2">
      <c r="A50" s="31" t="s">
        <v>45</v>
      </c>
      <c r="B50" s="31"/>
      <c r="C50" s="12">
        <f t="shared" ref="C50:BN50" si="27">C48+C46</f>
        <v>227442.95763000008</v>
      </c>
      <c r="D50" s="12">
        <f t="shared" si="27"/>
        <v>309231.50833639997</v>
      </c>
      <c r="E50" s="12">
        <f t="shared" si="27"/>
        <v>586698.6628521001</v>
      </c>
      <c r="F50" s="12">
        <f t="shared" si="27"/>
        <v>98748.555268900018</v>
      </c>
      <c r="G50" s="12">
        <f t="shared" si="27"/>
        <v>1222121.6840874003</v>
      </c>
      <c r="H50" s="12">
        <f t="shared" si="27"/>
        <v>21163.079706399993</v>
      </c>
      <c r="I50" s="12">
        <f t="shared" si="27"/>
        <v>28801.20487300001</v>
      </c>
      <c r="J50" s="12">
        <f t="shared" si="27"/>
        <v>54732.767442099997</v>
      </c>
      <c r="K50" s="12">
        <f t="shared" si="27"/>
        <v>9168.4755125000011</v>
      </c>
      <c r="L50" s="12">
        <f t="shared" si="27"/>
        <v>113865.52753399996</v>
      </c>
      <c r="M50" s="12">
        <f t="shared" si="27"/>
        <v>17810.9789528</v>
      </c>
      <c r="N50" s="12">
        <f t="shared" si="27"/>
        <v>24462.214586500009</v>
      </c>
      <c r="O50" s="12">
        <f t="shared" si="27"/>
        <v>49890.791188000003</v>
      </c>
      <c r="P50" s="12">
        <f t="shared" si="27"/>
        <v>8124.5344859999987</v>
      </c>
      <c r="Q50" s="12">
        <f t="shared" si="27"/>
        <v>100288.51921329999</v>
      </c>
      <c r="R50" s="12">
        <f t="shared" si="27"/>
        <v>18366.443440000006</v>
      </c>
      <c r="S50" s="12">
        <f t="shared" si="27"/>
        <v>25343.487042100001</v>
      </c>
      <c r="T50" s="12">
        <f t="shared" si="27"/>
        <v>47771.536932699993</v>
      </c>
      <c r="U50" s="12">
        <f t="shared" si="27"/>
        <v>8457.4123074999989</v>
      </c>
      <c r="V50" s="12">
        <f t="shared" si="27"/>
        <v>99938.8797223</v>
      </c>
      <c r="W50" s="12">
        <f t="shared" si="27"/>
        <v>17911.568293099997</v>
      </c>
      <c r="X50" s="12">
        <f t="shared" si="27"/>
        <v>25007.471022400005</v>
      </c>
      <c r="Y50" s="12">
        <f t="shared" si="27"/>
        <v>50612.245924700008</v>
      </c>
      <c r="Z50" s="12">
        <f t="shared" si="27"/>
        <v>8550.8563091000015</v>
      </c>
      <c r="AA50" s="12">
        <f t="shared" si="27"/>
        <v>102082.14154929999</v>
      </c>
      <c r="AB50" s="12">
        <f t="shared" si="27"/>
        <v>17732.649400900002</v>
      </c>
      <c r="AC50" s="12">
        <f t="shared" si="27"/>
        <v>24239.159043500003</v>
      </c>
      <c r="AD50" s="12">
        <f t="shared" si="27"/>
        <v>48957.790867800002</v>
      </c>
      <c r="AE50" s="12">
        <f t="shared" si="27"/>
        <v>7272.578300000001</v>
      </c>
      <c r="AF50" s="12">
        <f t="shared" si="27"/>
        <v>98202.177612200001</v>
      </c>
      <c r="AG50" s="12">
        <f t="shared" si="27"/>
        <v>16629.680743599998</v>
      </c>
      <c r="AH50" s="12">
        <f t="shared" si="27"/>
        <v>22597.658664300001</v>
      </c>
      <c r="AI50" s="12">
        <f t="shared" si="27"/>
        <v>45068.948401800008</v>
      </c>
      <c r="AJ50" s="12">
        <f t="shared" si="27"/>
        <v>7619.9345131999999</v>
      </c>
      <c r="AK50" s="12">
        <f t="shared" si="27"/>
        <v>91916.222322899994</v>
      </c>
      <c r="AL50" s="12">
        <f t="shared" si="27"/>
        <v>17581.342646500001</v>
      </c>
      <c r="AM50" s="12">
        <f t="shared" si="27"/>
        <v>23673.802461300005</v>
      </c>
      <c r="AN50" s="12">
        <f t="shared" si="27"/>
        <v>46517.236157400002</v>
      </c>
      <c r="AO50" s="12">
        <f t="shared" si="27"/>
        <v>7606.8475404000001</v>
      </c>
      <c r="AP50" s="12">
        <f t="shared" si="27"/>
        <v>95379.228805599982</v>
      </c>
      <c r="AQ50" s="12">
        <f t="shared" si="27"/>
        <v>19591.896986999996</v>
      </c>
      <c r="AR50" s="12">
        <f t="shared" si="27"/>
        <v>27144.818071600002</v>
      </c>
      <c r="AS50" s="12">
        <f t="shared" si="27"/>
        <v>49026.803256300002</v>
      </c>
      <c r="AT50" s="12">
        <f t="shared" si="27"/>
        <v>7727.3598574000007</v>
      </c>
      <c r="AU50" s="12">
        <f t="shared" si="27"/>
        <v>103490.8781723</v>
      </c>
      <c r="AV50" s="12">
        <f t="shared" si="27"/>
        <v>19961.881786400001</v>
      </c>
      <c r="AW50" s="12">
        <f t="shared" si="27"/>
        <v>26792.054669199999</v>
      </c>
      <c r="AX50" s="12">
        <f t="shared" si="27"/>
        <v>48099.348470900004</v>
      </c>
      <c r="AY50" s="12">
        <f t="shared" si="27"/>
        <v>8330.8694110000015</v>
      </c>
      <c r="AZ50" s="12">
        <f t="shared" si="27"/>
        <v>103184.15433749999</v>
      </c>
      <c r="BA50" s="12">
        <f t="shared" si="27"/>
        <v>20943.766910500002</v>
      </c>
      <c r="BB50" s="12">
        <f t="shared" si="27"/>
        <v>28223.3474914</v>
      </c>
      <c r="BC50" s="12">
        <f t="shared" si="27"/>
        <v>53012.690567300007</v>
      </c>
      <c r="BD50" s="12">
        <f t="shared" si="27"/>
        <v>8637.4906693000012</v>
      </c>
      <c r="BE50" s="12">
        <f t="shared" si="27"/>
        <v>110817.29563850001</v>
      </c>
      <c r="BF50" s="12">
        <f t="shared" si="27"/>
        <v>20568.937967599995</v>
      </c>
      <c r="BG50" s="12">
        <f t="shared" si="27"/>
        <v>27347.828406400004</v>
      </c>
      <c r="BH50" s="12">
        <f t="shared" si="27"/>
        <v>48502.587119999997</v>
      </c>
      <c r="BI50" s="12">
        <f t="shared" si="27"/>
        <v>8946.5541177999985</v>
      </c>
      <c r="BJ50" s="12">
        <f t="shared" si="27"/>
        <v>105365.90761179998</v>
      </c>
      <c r="BK50" s="12">
        <f t="shared" si="27"/>
        <v>19180.730795199994</v>
      </c>
      <c r="BL50" s="12">
        <f t="shared" si="27"/>
        <v>25598.462004700003</v>
      </c>
      <c r="BM50" s="12">
        <f t="shared" si="27"/>
        <v>44505.916523100001</v>
      </c>
      <c r="BN50" s="12">
        <f t="shared" si="27"/>
        <v>8305.6422446999986</v>
      </c>
      <c r="BO50" s="12">
        <f t="shared" ref="BO50" si="28">BO48+BO46</f>
        <v>97590.75156769999</v>
      </c>
    </row>
    <row r="51" spans="1:67" x14ac:dyDescent="0.2">
      <c r="AK51" s="6"/>
      <c r="BH51" s="15"/>
      <c r="BI51" s="6"/>
      <c r="BJ51" s="6"/>
    </row>
    <row r="53" spans="1:67" ht="16" x14ac:dyDescent="0.2">
      <c r="B53" s="37" t="s">
        <v>62</v>
      </c>
    </row>
    <row r="54" spans="1:67" x14ac:dyDescent="0.2">
      <c r="B54" s="38" t="s">
        <v>63</v>
      </c>
      <c r="C54" s="38"/>
      <c r="D54" s="38"/>
      <c r="E54" s="38"/>
      <c r="F54" s="38"/>
      <c r="G54" s="38"/>
      <c r="H54" s="38"/>
    </row>
  </sheetData>
  <sortState xmlns:xlrd2="http://schemas.microsoft.com/office/spreadsheetml/2017/richdata2" ref="C52:F53">
    <sortCondition ref="C53"/>
  </sortState>
  <mergeCells count="21">
    <mergeCell ref="C5:G5"/>
    <mergeCell ref="H5:K5"/>
    <mergeCell ref="M5:P5"/>
    <mergeCell ref="R5:U5"/>
    <mergeCell ref="B54:H54"/>
    <mergeCell ref="A2:B2"/>
    <mergeCell ref="A4:B4"/>
    <mergeCell ref="A50:B50"/>
    <mergeCell ref="A48:B48"/>
    <mergeCell ref="A46:B46"/>
    <mergeCell ref="A5:A6"/>
    <mergeCell ref="B5:B6"/>
    <mergeCell ref="BF5:BI5"/>
    <mergeCell ref="BK5:BN5"/>
    <mergeCell ref="W5:Z5"/>
    <mergeCell ref="AB5:AE5"/>
    <mergeCell ref="AG5:AJ5"/>
    <mergeCell ref="AL5:AO5"/>
    <mergeCell ref="AQ5:AT5"/>
    <mergeCell ref="AV5:AY5"/>
    <mergeCell ref="BA5:BD5"/>
  </mergeCells>
  <pageMargins left="0.7" right="0.7" top="0.75" bottom="0.75" header="0.3" footer="0.3"/>
  <pageSetup scale="4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Collections-Statewise</vt:lpstr>
      <vt:lpstr>'Collections-Statewise'!Print_Area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KRISHNAN</dc:creator>
  <cp:lastModifiedBy>V Krishnan</cp:lastModifiedBy>
  <cp:lastPrinted>2024-07-26T04:18:57Z</cp:lastPrinted>
  <dcterms:created xsi:type="dcterms:W3CDTF">2020-09-04T02:38:46Z</dcterms:created>
  <dcterms:modified xsi:type="dcterms:W3CDTF">2024-08-03T01:14:17Z</dcterms:modified>
</cp:coreProperties>
</file>